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5235" windowWidth="15300" windowHeight="3720"/>
  </bookViews>
  <sheets>
    <sheet name="Лист1" sheetId="3" r:id="rId1"/>
  </sheets>
  <calcPr calcId="144525" refMode="R1C1"/>
</workbook>
</file>

<file path=xl/calcChain.xml><?xml version="1.0" encoding="utf-8"?>
<calcChain xmlns="http://schemas.openxmlformats.org/spreadsheetml/2006/main">
  <c r="F32" i="3" l="1"/>
  <c r="CQ39" i="3" l="1"/>
  <c r="CQ43" i="3"/>
  <c r="CQ42" i="3"/>
  <c r="CQ41" i="3"/>
  <c r="BX19" i="3"/>
  <c r="BX21" i="3"/>
  <c r="BX27" i="3"/>
  <c r="BX31" i="3"/>
  <c r="BX32" i="3"/>
  <c r="BQ21" i="3"/>
  <c r="BQ32" i="3"/>
  <c r="CL19" i="3"/>
  <c r="BC19" i="3"/>
  <c r="CS33" i="3"/>
  <c r="K29" i="3"/>
  <c r="BQ31" i="3"/>
  <c r="BQ27" i="3"/>
  <c r="AA27" i="3"/>
  <c r="F27" i="3"/>
  <c r="D27" i="3"/>
  <c r="M27" i="3"/>
  <c r="K27" i="3"/>
  <c r="CL21" i="3"/>
  <c r="CL23" i="3"/>
  <c r="CQ19" i="3"/>
  <c r="CS38" i="3"/>
  <c r="CS37" i="3"/>
  <c r="CS36" i="3"/>
  <c r="CS35" i="3"/>
  <c r="CS32" i="3"/>
  <c r="CS31" i="3"/>
  <c r="CS27" i="3"/>
  <c r="CS34" i="3"/>
  <c r="BJ32" i="3"/>
  <c r="BJ31" i="3"/>
  <c r="BJ27" i="3"/>
  <c r="BC32" i="3"/>
  <c r="BC27" i="3"/>
  <c r="AV32" i="3"/>
  <c r="AV27" i="3"/>
  <c r="M31" i="3"/>
  <c r="F31" i="3"/>
  <c r="CL38" i="3"/>
  <c r="CL37" i="3"/>
  <c r="CL36" i="3"/>
  <c r="CL35" i="3"/>
  <c r="CL33" i="3"/>
  <c r="CJ43" i="3"/>
  <c r="CJ42" i="3"/>
  <c r="CJ41" i="3"/>
  <c r="CJ39" i="3"/>
  <c r="CJ19" i="3"/>
  <c r="K28" i="3"/>
  <c r="M23" i="3"/>
  <c r="M19" i="3" s="1"/>
  <c r="M21" i="3"/>
  <c r="K23" i="3"/>
  <c r="K21" i="3"/>
  <c r="K19" i="3"/>
  <c r="D19" i="3"/>
  <c r="D21" i="3"/>
  <c r="D28" i="3"/>
  <c r="F23" i="3"/>
  <c r="F21" i="3"/>
  <c r="F19" i="3" s="1"/>
  <c r="D23" i="3"/>
  <c r="M32" i="3"/>
  <c r="K39" i="3"/>
  <c r="D39" i="3"/>
  <c r="BC31" i="3"/>
  <c r="CL32" i="3"/>
  <c r="CL31" i="3"/>
  <c r="CL27" i="3"/>
  <c r="AV31" i="3"/>
</calcChain>
</file>

<file path=xl/sharedStrings.xml><?xml version="1.0" encoding="utf-8"?>
<sst xmlns="http://schemas.openxmlformats.org/spreadsheetml/2006/main" count="854" uniqueCount="215">
  <si>
    <t>Приложение  № 7</t>
  </si>
  <si>
    <t>к приказу Минэнерго России</t>
  </si>
  <si>
    <t>Форма 7. Краткое описание инвестиционной программы. Ввод объектов инвестиционной деятельности (мощностей) в эксплуатацию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</si>
  <si>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</si>
  <si>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</si>
  <si>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</si>
  <si>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</si>
  <si>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</si>
  <si>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</si>
  <si>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</si>
  <si>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</si>
  <si>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</si>
  <si>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План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</si>
  <si>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</si>
  <si>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</si>
  <si>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</si>
  <si>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</si>
  <si>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</si>
  <si>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</si>
  <si>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</si>
  <si>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</si>
  <si>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</si>
  <si>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</si>
  <si>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</si>
  <si>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</si>
  <si>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</si>
  <si>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</si>
  <si>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</si>
  <si>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</si>
  <si>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</si>
  <si>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</si>
  <si>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</si>
  <si>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</si>
  <si>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</si>
  <si>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</si>
  <si>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</si>
  <si>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</si>
  <si>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</si>
  <si>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</si>
  <si>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</si>
  <si>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</si>
  <si>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</si>
  <si>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</si>
  <si>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</si>
  <si>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</si>
  <si>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</si>
  <si>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</si>
  <si>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</si>
  <si>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</si>
  <si>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</si>
  <si>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</si>
  <si>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</si>
  <si>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</si>
  <si>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</si>
  <si>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</si>
  <si>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</si>
  <si>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</si>
  <si>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</si>
  <si>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</si>
  <si>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</si>
  <si>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</si>
  <si>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</si>
  <si>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</si>
  <si>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</si>
  <si>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</si>
  <si>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</si>
  <si>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</si>
  <si>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</si>
  <si>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</si>
  <si>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</si>
  <si>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</si>
  <si>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</si>
  <si>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</si>
  <si>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</si>
  <si>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</si>
  <si>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</si>
  <si>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</si>
  <si>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</si>
  <si>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</si>
  <si>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</si>
  <si>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</si>
  <si>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</si>
  <si>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</si>
  <si>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</si>
  <si>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</si>
  <si>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</si>
  <si>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</si>
  <si>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</si>
  <si>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</si>
  <si>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</si>
  <si>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</si>
  <si>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</si>
  <si>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</si>
  <si>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</si>
  <si>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</si>
  <si>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</si>
  <si>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</si>
  <si>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</si>
  <si>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</si>
  <si>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</si>
  <si>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</si>
  <si>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</si>
  <si>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</si>
  <si>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</si>
  <si>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</si>
  <si>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от 5 мая 2016 г. № 380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</si>
  <si>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</si>
  <si>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</si>
  <si>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</si>
  <si>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</si>
  <si>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</si>
  <si>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</si>
  <si>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</si>
  <si>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</si>
  <si>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1</t>
  </si>
  <si>
    <t>Республика Мордовия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</si>
  <si>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</si>
  <si>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</si>
  <si>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</si>
  <si>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</si>
  <si>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</si>
  <si>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</si>
  <si>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</si>
  <si>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Замена ТП-63 кВа на ТП-160 кВа п. Зубова Поляна ул. Девятаева</t>
  </si>
  <si>
    <t>1.2.2</t>
  </si>
  <si>
    <t>Реконструкция, модернизация, техническое перевооружение линий электрпередач, всего, в том числе:</t>
  </si>
  <si>
    <t>1.2.2.1</t>
  </si>
  <si>
    <t>Реконструкция линий электропередач, всего, в том числе:</t>
  </si>
  <si>
    <t>1.2.2.1.1</t>
  </si>
  <si>
    <t>Реконструкция линии электропередач ВЛ-10 кВ Фидера № 9 п. Ширингуши</t>
  </si>
  <si>
    <t>1.2.2.1.2</t>
  </si>
  <si>
    <t>Реконструкция линии электропередач ВЛ-10 кВ Фидера № 8 п. Зубова Поляна, ул. Белинского</t>
  </si>
  <si>
    <t>1.2.2.1.3</t>
  </si>
  <si>
    <t>1.2.2.1.4</t>
  </si>
  <si>
    <t>1.2.2.1.5</t>
  </si>
  <si>
    <t>1.2.2.1.6</t>
  </si>
  <si>
    <t>Реконструкция линии электропередачи ВЛ-0,4 кВ ул. Девятаева п. Зубова Поляна</t>
  </si>
  <si>
    <t>1.4</t>
  </si>
  <si>
    <t>Прочее новое строительство объектов электросетевого хозяйства, всего, в том числе:</t>
  </si>
  <si>
    <t>1.4.1</t>
  </si>
  <si>
    <t>Строительство линии электропередач ВЛ-10 кВ п. Умет ул. Молодежная</t>
  </si>
  <si>
    <t>1.4.2</t>
  </si>
  <si>
    <t>Строительство ТП-250 кВа п. Явас, ул. Строительная</t>
  </si>
  <si>
    <t>1.4.3</t>
  </si>
  <si>
    <t>Строительство ТП-160 кВА п. Явас ул. Октябрьская</t>
  </si>
  <si>
    <t>1.4.4</t>
  </si>
  <si>
    <t>Строительство ТП-250 кВа п. Умет ул. Молодежная</t>
  </si>
  <si>
    <t>1.6</t>
  </si>
  <si>
    <t>Прочие инвестиционные проекты, всего, в том числе:</t>
  </si>
  <si>
    <t>1.6.1</t>
  </si>
  <si>
    <t>Приобретение бурильно-крановой машины на базе ГАЗ-66</t>
  </si>
  <si>
    <t>1.6.2</t>
  </si>
  <si>
    <t>Приобретение автомашины Renaut Duster</t>
  </si>
  <si>
    <t>1.6.3</t>
  </si>
  <si>
    <t>Утвержденный план</t>
  </si>
  <si>
    <t>Год 2017</t>
  </si>
  <si>
    <t>Год 2018</t>
  </si>
  <si>
    <t>Год 2019</t>
  </si>
  <si>
    <t>0,250</t>
  </si>
  <si>
    <t>0,5</t>
  </si>
  <si>
    <t xml:space="preserve">Ввод объектов инвестиционной деятельности (мощностей) в эксплуатацию в 2016 год </t>
  </si>
  <si>
    <t xml:space="preserve">Факт </t>
  </si>
  <si>
    <t>3 ед.</t>
  </si>
  <si>
    <t>1 ед.</t>
  </si>
  <si>
    <t xml:space="preserve">Ввод объектов инвестиционной деятельности (мощностей) в эксплуатацию в 2015 год </t>
  </si>
  <si>
    <t>2 ед.</t>
  </si>
  <si>
    <t>1 ед</t>
  </si>
  <si>
    <t>4.2.8</t>
  </si>
  <si>
    <t>4.2.9</t>
  </si>
  <si>
    <t>4.2.10</t>
  </si>
  <si>
    <t>4.2.11</t>
  </si>
  <si>
    <t>4.2.12</t>
  </si>
  <si>
    <t>4.2.13</t>
  </si>
  <si>
    <t>4.2.14</t>
  </si>
  <si>
    <t>4.2.15</t>
  </si>
  <si>
    <t>4.2.16</t>
  </si>
  <si>
    <t>4.2.17</t>
  </si>
  <si>
    <t>4.2.18</t>
  </si>
  <si>
    <t>4.2.19</t>
  </si>
  <si>
    <t>4.2.20</t>
  </si>
  <si>
    <t>4.2.21</t>
  </si>
  <si>
    <t xml:space="preserve">3 ед. </t>
  </si>
  <si>
    <r>
      <t xml:space="preserve">Инвестиционная программа </t>
    </r>
    <r>
      <rPr>
        <u/>
        <sz val="14"/>
        <color indexed="8"/>
        <rFont val="Times New Roman"/>
        <family val="1"/>
        <charset val="204"/>
      </rPr>
      <t xml:space="preserve"> Общества с ограниченной ответственностью </t>
    </r>
    <r>
      <rPr>
        <u/>
        <sz val="14"/>
        <color indexed="8"/>
        <rFont val="Times New Roman"/>
        <family val="1"/>
        <charset val="204"/>
      </rPr>
      <t xml:space="preserve"> "Электротеплосеть"</t>
    </r>
  </si>
  <si>
    <t>нд</t>
  </si>
  <si>
    <t>E_ets080301</t>
  </si>
  <si>
    <t>E_ets080302</t>
  </si>
  <si>
    <t>E_ets080303</t>
  </si>
  <si>
    <t>E_ets080304</t>
  </si>
  <si>
    <t>E_ets080305</t>
  </si>
  <si>
    <t>E_ets080306</t>
  </si>
  <si>
    <t>E_ets080307</t>
  </si>
  <si>
    <t>E_ets080308</t>
  </si>
  <si>
    <t>E_ets080309</t>
  </si>
  <si>
    <t>E_ets080310</t>
  </si>
  <si>
    <t>E_ets080311</t>
  </si>
  <si>
    <t>E_ets080312</t>
  </si>
  <si>
    <t>E_ets080313</t>
  </si>
  <si>
    <t>E_ets080314</t>
  </si>
  <si>
    <t>Приобретение техники для расчистки линий электропередач - Мульчер W-Forrest 1400 на базе МТЗ-82.1</t>
  </si>
  <si>
    <t>0.1</t>
  </si>
  <si>
    <t>Технологическое присоединение, всего</t>
  </si>
  <si>
    <t>0.3</t>
  </si>
  <si>
    <t>Инвестициооные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</si>
  <si>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</si>
  <si>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</si>
  <si>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1 ед,</t>
  </si>
  <si>
    <t>Год раскрытия информации: 2018 год</t>
  </si>
  <si>
    <t>Утвержденные плановые значения показателей приведены в соответствии с  Приказом Министерства энергетики и тарифной политики Республики Мордовия  № 43 от 15.08.2014 г. (с изменениями от 30.09.2015 г. № 81, от 26.10.2016 г. № 80, от 11.10.2017 г. № 102)</t>
  </si>
  <si>
    <t>0,2</t>
  </si>
  <si>
    <t>6,0</t>
  </si>
  <si>
    <t>1  ед.</t>
  </si>
  <si>
    <t>Реконструкция линии электропередач ВЛ-10 кВ по адресу: Республика Мордовия, Зубово-Полянский район, п. Умет</t>
  </si>
  <si>
    <t>Реконструкция линии электропередач высокого напряжения. ЛЭП-10 кВ по адресу: Республика Мордовия, Зубово-Полянский район, п. Зубова Поляна, уч. Н-Ломовское ДРСУ (реконструируемый участок- Фидер № 6 п. Зубова Поляна)</t>
  </si>
  <si>
    <t>Реконструкция линии электропередач высокого напряжения. ЛЭП-10 кВ по адресу: Республика Мордовия, Зубово-Полянский район, п. Зубова Поляна, уч. Н-Ломовское ДРСУ (реконструируемый участок- Фидер № 6 Почтовый переулок, ул. Н.Прибоя, ул. Пролетарская)</t>
  </si>
  <si>
    <t>По независящим от организации причинам проект, запланированный на 2017 год, не был выполнен в полном объеме. Реализация проекта продолжена в 2018 г. Ввод объекта в эксплуатацию в 4-м квартале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</si>
</sst>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3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15" fillId="0" borderId="0"/>
    <xf numFmtId="0" fontId="16" fillId="0" borderId="0"/>
    <xf numFmtId="0" fontId="1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 applyFill="1" applyAlignment="1">
      <alignment horizontal="center"/>
    </xf>
    <xf numFmtId="0" fontId="17" fillId="0" borderId="0" xfId="4" applyFont="1" applyAlignment="1">
      <alignment vertical="center"/>
    </xf>
    <xf numFmtId="0" fontId="18" fillId="0" borderId="0" xfId="4" applyFont="1" applyAlignment="1">
      <alignment vertical="top"/>
    </xf>
    <xf numFmtId="0" fontId="1" fillId="0" borderId="0" xfId="0" applyFont="1" applyFill="1" applyAlignment="1"/>
    <xf numFmtId="0" fontId="1" fillId="0" borderId="0" xfId="0" applyFont="1" applyFill="1" applyAlignment="1">
      <alignment horizontal="right"/>
    </xf>
    <xf numFmtId="0" fontId="4" fillId="0" borderId="0" xfId="1" applyFont="1" applyFill="1" applyAlignment="1">
      <alignment horizontal="right"/>
    </xf>
    <xf numFmtId="0" fontId="19" fillId="0" borderId="0" xfId="2" applyFont="1" applyFill="1" applyBorder="1" applyAlignment="1"/>
    <xf numFmtId="0" fontId="2" fillId="0" borderId="0" xfId="0" applyFont="1" applyFill="1" applyAlignment="1"/>
    <xf numFmtId="0" fontId="1" fillId="0" borderId="1" xfId="0" applyFont="1" applyFill="1" applyBorder="1" applyAlignment="1">
      <alignment horizontal="center" vertical="center" textRotation="90" wrapText="1"/>
    </xf>
    <xf numFmtId="0" fontId="20" fillId="0" borderId="1" xfId="3" applyFont="1" applyFill="1" applyBorder="1" applyAlignment="1">
      <alignment horizontal="center" vertical="center" textRotation="90" wrapText="1"/>
    </xf>
    <xf numFmtId="0" fontId="20" fillId="0" borderId="1" xfId="3" applyFont="1" applyFill="1" applyBorder="1" applyAlignment="1">
      <alignment horizontal="center" vertical="center"/>
    </xf>
    <xf numFmtId="49" fontId="20" fillId="0" borderId="1" xfId="3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Fill="1"/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right"/>
    </xf>
    <xf numFmtId="49" fontId="7" fillId="0" borderId="2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21" fillId="0" borderId="1" xfId="3" applyNumberFormat="1" applyFont="1" applyFill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0" fillId="0" borderId="1" xfId="3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0" fillId="0" borderId="1" xfId="3" applyFont="1" applyFill="1" applyBorder="1" applyAlignment="1">
      <alignment horizontal="center" vertical="center" wrapText="1"/>
    </xf>
    <xf numFmtId="0" fontId="3" fillId="0" borderId="0" xfId="5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5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9" fillId="0" borderId="0" xfId="2" applyFont="1" applyFill="1" applyBorder="1" applyAlignment="1">
      <alignment horizontal="center"/>
    </xf>
    <xf numFmtId="0" fontId="22" fillId="0" borderId="0" xfId="4" applyFont="1" applyAlignment="1">
      <alignment horizontal="center" vertical="center"/>
    </xf>
    <xf numFmtId="0" fontId="18" fillId="0" borderId="0" xfId="4" applyFont="1" applyAlignment="1">
      <alignment horizontal="center" vertical="top"/>
    </xf>
  </cellXfs>
  <cellStyles count="6">
    <cellStyle name="Обычный" xfId="0" builtinId="0"/>
    <cellStyle name="Обычный 3" xfId="1"/>
    <cellStyle name="Обычный 4" xfId="2"/>
    <cellStyle name="Обычный 5" xfId="3"/>
    <cellStyle name="Обычный 7" xfId="4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8"/>
  </sheetPr>
  <dimension ref="A1:CY47"/>
  <sheetViews>
    <sheetView tabSelected="1" topLeftCell="A6" zoomScale="70" zoomScaleNormal="70" workbookViewId="0">
      <selection activeCell="F39" sqref="F39"/>
    </sheetView>
  </sheetViews>
  <sheetFormatPr defaultRowHeight="15.75" x14ac:dyDescent="0.25"/>
  <cols>
    <col min="1" max="1" width="13" style="1" customWidth="1"/>
    <col min="2" max="2" width="28" style="1" customWidth="1"/>
    <col min="3" max="3" width="15.85546875" style="1" customWidth="1"/>
    <col min="4" max="101" width="6.85546875" style="1" customWidth="1"/>
    <col min="102" max="102" width="26.85546875" style="1" customWidth="1"/>
    <col min="103" max="112" width="5.7109375" style="1" customWidth="1"/>
    <col min="113" max="16384" width="9.140625" style="1"/>
  </cols>
  <sheetData>
    <row r="1" spans="1:103" s="16" customFormat="1" ht="11.25" x14ac:dyDescent="0.2"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G1" s="18" t="s">
        <v>0</v>
      </c>
    </row>
    <row r="2" spans="1:103" s="16" customFormat="1" ht="11.25" x14ac:dyDescent="0.2"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G2" s="19" t="s">
        <v>1</v>
      </c>
    </row>
    <row r="3" spans="1:103" s="16" customFormat="1" ht="11.25" x14ac:dyDescent="0.2"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G3" s="15" t="s">
        <v>105</v>
      </c>
    </row>
    <row r="4" spans="1:103" x14ac:dyDescent="0.25">
      <c r="A4" s="62" t="s">
        <v>2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</row>
    <row r="5" spans="1:103" x14ac:dyDescent="0.25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</row>
    <row r="6" spans="1:103" ht="18.75" x14ac:dyDescent="0.25">
      <c r="A6" s="63" t="s">
        <v>182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</row>
    <row r="7" spans="1:103" x14ac:dyDescent="0.25">
      <c r="A7" s="64" t="s">
        <v>3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</row>
    <row r="8" spans="1:103" ht="16.5" x14ac:dyDescent="0.25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6"/>
      <c r="BI8" s="2"/>
      <c r="BJ8" s="7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W8" s="8"/>
    </row>
    <row r="9" spans="1:103" x14ac:dyDescent="0.25">
      <c r="A9" s="59" t="s">
        <v>206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</row>
    <row r="10" spans="1:103" ht="15.75" customHeight="1" x14ac:dyDescent="0.25">
      <c r="A10" s="60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</row>
    <row r="11" spans="1:103" ht="18.75" x14ac:dyDescent="0.3">
      <c r="A11" s="61" t="s">
        <v>207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</row>
    <row r="12" spans="1:103" x14ac:dyDescent="0.25">
      <c r="A12" s="59" t="s">
        <v>4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</row>
    <row r="13" spans="1:103" x14ac:dyDescent="0.25">
      <c r="A13" s="50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</row>
    <row r="14" spans="1:103" ht="24.75" customHeight="1" x14ac:dyDescent="0.25">
      <c r="A14" s="49" t="s">
        <v>5</v>
      </c>
      <c r="B14" s="49" t="s">
        <v>6</v>
      </c>
      <c r="C14" s="49" t="s">
        <v>7</v>
      </c>
      <c r="D14" s="51" t="s">
        <v>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2" t="s">
        <v>164</v>
      </c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4"/>
      <c r="AF14" s="52" t="s">
        <v>160</v>
      </c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4"/>
      <c r="AT14" s="58" t="s">
        <v>9</v>
      </c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 t="s">
        <v>9</v>
      </c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46" t="s">
        <v>10</v>
      </c>
    </row>
    <row r="15" spans="1:103" ht="29.25" customHeight="1" x14ac:dyDescent="0.25">
      <c r="A15" s="49"/>
      <c r="B15" s="49"/>
      <c r="C15" s="49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5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7"/>
      <c r="AF15" s="55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7"/>
      <c r="AT15" s="47" t="s">
        <v>155</v>
      </c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 t="s">
        <v>156</v>
      </c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 t="s">
        <v>157</v>
      </c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8" t="s">
        <v>11</v>
      </c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6"/>
    </row>
    <row r="16" spans="1:103" ht="45" customHeight="1" x14ac:dyDescent="0.25">
      <c r="A16" s="49"/>
      <c r="B16" s="49"/>
      <c r="C16" s="49"/>
      <c r="D16" s="47" t="s">
        <v>154</v>
      </c>
      <c r="E16" s="47"/>
      <c r="F16" s="47"/>
      <c r="G16" s="47"/>
      <c r="H16" s="47"/>
      <c r="I16" s="47"/>
      <c r="J16" s="47"/>
      <c r="K16" s="49" t="s">
        <v>13</v>
      </c>
      <c r="L16" s="49"/>
      <c r="M16" s="49"/>
      <c r="N16" s="49"/>
      <c r="O16" s="49"/>
      <c r="P16" s="49"/>
      <c r="Q16" s="49"/>
      <c r="R16" s="47" t="s">
        <v>154</v>
      </c>
      <c r="S16" s="47"/>
      <c r="T16" s="47"/>
      <c r="U16" s="47"/>
      <c r="V16" s="47"/>
      <c r="W16" s="47"/>
      <c r="X16" s="47"/>
      <c r="Y16" s="49" t="s">
        <v>161</v>
      </c>
      <c r="Z16" s="49"/>
      <c r="AA16" s="49"/>
      <c r="AB16" s="49"/>
      <c r="AC16" s="49"/>
      <c r="AD16" s="49"/>
      <c r="AE16" s="49"/>
      <c r="AF16" s="47" t="s">
        <v>154</v>
      </c>
      <c r="AG16" s="47"/>
      <c r="AH16" s="47"/>
      <c r="AI16" s="47"/>
      <c r="AJ16" s="47"/>
      <c r="AK16" s="47"/>
      <c r="AL16" s="47"/>
      <c r="AM16" s="49" t="s">
        <v>161</v>
      </c>
      <c r="AN16" s="49"/>
      <c r="AO16" s="49"/>
      <c r="AP16" s="49"/>
      <c r="AQ16" s="49"/>
      <c r="AR16" s="49"/>
      <c r="AS16" s="49"/>
      <c r="AT16" s="47" t="s">
        <v>154</v>
      </c>
      <c r="AU16" s="47"/>
      <c r="AV16" s="47"/>
      <c r="AW16" s="47"/>
      <c r="AX16" s="47"/>
      <c r="AY16" s="47"/>
      <c r="AZ16" s="47"/>
      <c r="BA16" s="49" t="s">
        <v>161</v>
      </c>
      <c r="BB16" s="49"/>
      <c r="BC16" s="49"/>
      <c r="BD16" s="49"/>
      <c r="BE16" s="49"/>
      <c r="BF16" s="49"/>
      <c r="BG16" s="49"/>
      <c r="BH16" s="47" t="s">
        <v>154</v>
      </c>
      <c r="BI16" s="47"/>
      <c r="BJ16" s="47"/>
      <c r="BK16" s="47"/>
      <c r="BL16" s="47"/>
      <c r="BM16" s="47"/>
      <c r="BN16" s="47"/>
      <c r="BO16" s="49" t="s">
        <v>13</v>
      </c>
      <c r="BP16" s="49"/>
      <c r="BQ16" s="49"/>
      <c r="BR16" s="49"/>
      <c r="BS16" s="49"/>
      <c r="BT16" s="49"/>
      <c r="BU16" s="49"/>
      <c r="BV16" s="47" t="s">
        <v>154</v>
      </c>
      <c r="BW16" s="47"/>
      <c r="BX16" s="47"/>
      <c r="BY16" s="47"/>
      <c r="BZ16" s="47"/>
      <c r="CA16" s="47"/>
      <c r="CB16" s="47"/>
      <c r="CC16" s="49" t="s">
        <v>13</v>
      </c>
      <c r="CD16" s="49"/>
      <c r="CE16" s="49"/>
      <c r="CF16" s="49"/>
      <c r="CG16" s="49"/>
      <c r="CH16" s="49"/>
      <c r="CI16" s="49"/>
      <c r="CJ16" s="47" t="s">
        <v>12</v>
      </c>
      <c r="CK16" s="47"/>
      <c r="CL16" s="47"/>
      <c r="CM16" s="47"/>
      <c r="CN16" s="47"/>
      <c r="CO16" s="47"/>
      <c r="CP16" s="47"/>
      <c r="CQ16" s="49" t="s">
        <v>13</v>
      </c>
      <c r="CR16" s="49"/>
      <c r="CS16" s="49"/>
      <c r="CT16" s="49"/>
      <c r="CU16" s="49"/>
      <c r="CV16" s="49"/>
      <c r="CW16" s="49"/>
      <c r="CX16" s="46"/>
    </row>
    <row r="17" spans="1:102" ht="60.75" customHeight="1" x14ac:dyDescent="0.25">
      <c r="A17" s="49"/>
      <c r="B17" s="49"/>
      <c r="C17" s="49"/>
      <c r="D17" s="11" t="s">
        <v>14</v>
      </c>
      <c r="E17" s="11" t="s">
        <v>15</v>
      </c>
      <c r="F17" s="11" t="s">
        <v>16</v>
      </c>
      <c r="G17" s="11" t="s">
        <v>17</v>
      </c>
      <c r="H17" s="11" t="s">
        <v>18</v>
      </c>
      <c r="I17" s="11" t="s">
        <v>19</v>
      </c>
      <c r="J17" s="12" t="s">
        <v>20</v>
      </c>
      <c r="K17" s="11" t="s">
        <v>14</v>
      </c>
      <c r="L17" s="11" t="s">
        <v>15</v>
      </c>
      <c r="M17" s="11" t="s">
        <v>16</v>
      </c>
      <c r="N17" s="11" t="s">
        <v>17</v>
      </c>
      <c r="O17" s="11" t="s">
        <v>18</v>
      </c>
      <c r="P17" s="11" t="s">
        <v>19</v>
      </c>
      <c r="Q17" s="12" t="s">
        <v>20</v>
      </c>
      <c r="R17" s="11" t="s">
        <v>14</v>
      </c>
      <c r="S17" s="11" t="s">
        <v>15</v>
      </c>
      <c r="T17" s="11" t="s">
        <v>16</v>
      </c>
      <c r="U17" s="11" t="s">
        <v>17</v>
      </c>
      <c r="V17" s="11" t="s">
        <v>18</v>
      </c>
      <c r="W17" s="11" t="s">
        <v>19</v>
      </c>
      <c r="X17" s="12" t="s">
        <v>20</v>
      </c>
      <c r="Y17" s="11" t="s">
        <v>14</v>
      </c>
      <c r="Z17" s="11" t="s">
        <v>15</v>
      </c>
      <c r="AA17" s="11" t="s">
        <v>16</v>
      </c>
      <c r="AB17" s="11" t="s">
        <v>17</v>
      </c>
      <c r="AC17" s="11" t="s">
        <v>18</v>
      </c>
      <c r="AD17" s="11" t="s">
        <v>19</v>
      </c>
      <c r="AE17" s="12" t="s">
        <v>20</v>
      </c>
      <c r="AF17" s="11" t="s">
        <v>14</v>
      </c>
      <c r="AG17" s="11" t="s">
        <v>15</v>
      </c>
      <c r="AH17" s="11" t="s">
        <v>16</v>
      </c>
      <c r="AI17" s="11" t="s">
        <v>17</v>
      </c>
      <c r="AJ17" s="11" t="s">
        <v>18</v>
      </c>
      <c r="AK17" s="11" t="s">
        <v>19</v>
      </c>
      <c r="AL17" s="12" t="s">
        <v>20</v>
      </c>
      <c r="AM17" s="11" t="s">
        <v>14</v>
      </c>
      <c r="AN17" s="11" t="s">
        <v>15</v>
      </c>
      <c r="AO17" s="11" t="s">
        <v>16</v>
      </c>
      <c r="AP17" s="11" t="s">
        <v>17</v>
      </c>
      <c r="AQ17" s="11" t="s">
        <v>18</v>
      </c>
      <c r="AR17" s="11" t="s">
        <v>19</v>
      </c>
      <c r="AS17" s="12" t="s">
        <v>20</v>
      </c>
      <c r="AT17" s="11" t="s">
        <v>14</v>
      </c>
      <c r="AU17" s="11" t="s">
        <v>15</v>
      </c>
      <c r="AV17" s="11" t="s">
        <v>16</v>
      </c>
      <c r="AW17" s="11" t="s">
        <v>17</v>
      </c>
      <c r="AX17" s="11" t="s">
        <v>18</v>
      </c>
      <c r="AY17" s="11" t="s">
        <v>19</v>
      </c>
      <c r="AZ17" s="12" t="s">
        <v>20</v>
      </c>
      <c r="BA17" s="11" t="s">
        <v>14</v>
      </c>
      <c r="BB17" s="11" t="s">
        <v>15</v>
      </c>
      <c r="BC17" s="11" t="s">
        <v>16</v>
      </c>
      <c r="BD17" s="11" t="s">
        <v>17</v>
      </c>
      <c r="BE17" s="11" t="s">
        <v>18</v>
      </c>
      <c r="BF17" s="11" t="s">
        <v>19</v>
      </c>
      <c r="BG17" s="12" t="s">
        <v>20</v>
      </c>
      <c r="BH17" s="11" t="s">
        <v>14</v>
      </c>
      <c r="BI17" s="11" t="s">
        <v>15</v>
      </c>
      <c r="BJ17" s="11" t="s">
        <v>16</v>
      </c>
      <c r="BK17" s="11" t="s">
        <v>17</v>
      </c>
      <c r="BL17" s="11" t="s">
        <v>18</v>
      </c>
      <c r="BM17" s="11" t="s">
        <v>19</v>
      </c>
      <c r="BN17" s="12" t="s">
        <v>20</v>
      </c>
      <c r="BO17" s="11" t="s">
        <v>14</v>
      </c>
      <c r="BP17" s="11" t="s">
        <v>15</v>
      </c>
      <c r="BQ17" s="11" t="s">
        <v>16</v>
      </c>
      <c r="BR17" s="11" t="s">
        <v>17</v>
      </c>
      <c r="BS17" s="11" t="s">
        <v>18</v>
      </c>
      <c r="BT17" s="11" t="s">
        <v>19</v>
      </c>
      <c r="BU17" s="12" t="s">
        <v>20</v>
      </c>
      <c r="BV17" s="11" t="s">
        <v>14</v>
      </c>
      <c r="BW17" s="11" t="s">
        <v>15</v>
      </c>
      <c r="BX17" s="11" t="s">
        <v>16</v>
      </c>
      <c r="BY17" s="11" t="s">
        <v>17</v>
      </c>
      <c r="BZ17" s="11" t="s">
        <v>18</v>
      </c>
      <c r="CA17" s="11" t="s">
        <v>19</v>
      </c>
      <c r="CB17" s="12" t="s">
        <v>20</v>
      </c>
      <c r="CC17" s="11" t="s">
        <v>14</v>
      </c>
      <c r="CD17" s="11" t="s">
        <v>15</v>
      </c>
      <c r="CE17" s="11" t="s">
        <v>16</v>
      </c>
      <c r="CF17" s="11" t="s">
        <v>17</v>
      </c>
      <c r="CG17" s="11" t="s">
        <v>18</v>
      </c>
      <c r="CH17" s="11" t="s">
        <v>19</v>
      </c>
      <c r="CI17" s="12" t="s">
        <v>20</v>
      </c>
      <c r="CJ17" s="11" t="s">
        <v>14</v>
      </c>
      <c r="CK17" s="11" t="s">
        <v>15</v>
      </c>
      <c r="CL17" s="11" t="s">
        <v>16</v>
      </c>
      <c r="CM17" s="11" t="s">
        <v>17</v>
      </c>
      <c r="CN17" s="11" t="s">
        <v>18</v>
      </c>
      <c r="CO17" s="11" t="s">
        <v>19</v>
      </c>
      <c r="CP17" s="12" t="s">
        <v>20</v>
      </c>
      <c r="CQ17" s="11" t="s">
        <v>14</v>
      </c>
      <c r="CR17" s="11" t="s">
        <v>15</v>
      </c>
      <c r="CS17" s="11" t="s">
        <v>16</v>
      </c>
      <c r="CT17" s="11" t="s">
        <v>17</v>
      </c>
      <c r="CU17" s="11" t="s">
        <v>18</v>
      </c>
      <c r="CV17" s="11" t="s">
        <v>19</v>
      </c>
      <c r="CW17" s="12" t="s">
        <v>20</v>
      </c>
      <c r="CX17" s="46"/>
    </row>
    <row r="18" spans="1:102" ht="16.5" thickBot="1" x14ac:dyDescent="0.3">
      <c r="A18" s="13">
        <v>1</v>
      </c>
      <c r="B18" s="13">
        <v>2</v>
      </c>
      <c r="C18" s="13">
        <v>3</v>
      </c>
      <c r="D18" s="14" t="s">
        <v>21</v>
      </c>
      <c r="E18" s="14" t="s">
        <v>22</v>
      </c>
      <c r="F18" s="14" t="s">
        <v>23</v>
      </c>
      <c r="G18" s="14" t="s">
        <v>24</v>
      </c>
      <c r="H18" s="14" t="s">
        <v>25</v>
      </c>
      <c r="I18" s="14" t="s">
        <v>26</v>
      </c>
      <c r="J18" s="14" t="s">
        <v>27</v>
      </c>
      <c r="K18" s="14" t="s">
        <v>28</v>
      </c>
      <c r="L18" s="14" t="s">
        <v>29</v>
      </c>
      <c r="M18" s="14" t="s">
        <v>30</v>
      </c>
      <c r="N18" s="14" t="s">
        <v>31</v>
      </c>
      <c r="O18" s="14" t="s">
        <v>32</v>
      </c>
      <c r="P18" s="14" t="s">
        <v>33</v>
      </c>
      <c r="Q18" s="14" t="s">
        <v>34</v>
      </c>
      <c r="R18" s="14" t="s">
        <v>167</v>
      </c>
      <c r="S18" s="14" t="s">
        <v>168</v>
      </c>
      <c r="T18" s="14" t="s">
        <v>169</v>
      </c>
      <c r="U18" s="14" t="s">
        <v>170</v>
      </c>
      <c r="V18" s="14" t="s">
        <v>171</v>
      </c>
      <c r="W18" s="14" t="s">
        <v>172</v>
      </c>
      <c r="X18" s="14" t="s">
        <v>173</v>
      </c>
      <c r="Y18" s="14" t="s">
        <v>174</v>
      </c>
      <c r="Z18" s="14" t="s">
        <v>175</v>
      </c>
      <c r="AA18" s="14" t="s">
        <v>176</v>
      </c>
      <c r="AB18" s="14" t="s">
        <v>177</v>
      </c>
      <c r="AC18" s="14" t="s">
        <v>178</v>
      </c>
      <c r="AD18" s="14" t="s">
        <v>179</v>
      </c>
      <c r="AE18" s="14" t="s">
        <v>180</v>
      </c>
      <c r="AF18" s="14" t="s">
        <v>35</v>
      </c>
      <c r="AG18" s="14" t="s">
        <v>36</v>
      </c>
      <c r="AH18" s="14" t="s">
        <v>37</v>
      </c>
      <c r="AI18" s="14" t="s">
        <v>38</v>
      </c>
      <c r="AJ18" s="14" t="s">
        <v>39</v>
      </c>
      <c r="AK18" s="14" t="s">
        <v>40</v>
      </c>
      <c r="AL18" s="14" t="s">
        <v>41</v>
      </c>
      <c r="AM18" s="14" t="s">
        <v>42</v>
      </c>
      <c r="AN18" s="14" t="s">
        <v>43</v>
      </c>
      <c r="AO18" s="14" t="s">
        <v>44</v>
      </c>
      <c r="AP18" s="14" t="s">
        <v>45</v>
      </c>
      <c r="AQ18" s="14" t="s">
        <v>46</v>
      </c>
      <c r="AR18" s="14" t="s">
        <v>47</v>
      </c>
      <c r="AS18" s="14" t="s">
        <v>48</v>
      </c>
      <c r="AT18" s="14" t="s">
        <v>49</v>
      </c>
      <c r="AU18" s="14" t="s">
        <v>50</v>
      </c>
      <c r="AV18" s="14" t="s">
        <v>51</v>
      </c>
      <c r="AW18" s="14" t="s">
        <v>52</v>
      </c>
      <c r="AX18" s="14" t="s">
        <v>53</v>
      </c>
      <c r="AY18" s="14" t="s">
        <v>54</v>
      </c>
      <c r="AZ18" s="14" t="s">
        <v>55</v>
      </c>
      <c r="BA18" s="14" t="s">
        <v>56</v>
      </c>
      <c r="BB18" s="14" t="s">
        <v>57</v>
      </c>
      <c r="BC18" s="14" t="s">
        <v>58</v>
      </c>
      <c r="BD18" s="14" t="s">
        <v>59</v>
      </c>
      <c r="BE18" s="14" t="s">
        <v>60</v>
      </c>
      <c r="BF18" s="14" t="s">
        <v>61</v>
      </c>
      <c r="BG18" s="14" t="s">
        <v>62</v>
      </c>
      <c r="BH18" s="14" t="s">
        <v>63</v>
      </c>
      <c r="BI18" s="14" t="s">
        <v>64</v>
      </c>
      <c r="BJ18" s="14" t="s">
        <v>65</v>
      </c>
      <c r="BK18" s="14" t="s">
        <v>66</v>
      </c>
      <c r="BL18" s="14" t="s">
        <v>67</v>
      </c>
      <c r="BM18" s="14" t="s">
        <v>68</v>
      </c>
      <c r="BN18" s="14" t="s">
        <v>69</v>
      </c>
      <c r="BO18" s="14" t="s">
        <v>70</v>
      </c>
      <c r="BP18" s="14" t="s">
        <v>71</v>
      </c>
      <c r="BQ18" s="14" t="s">
        <v>72</v>
      </c>
      <c r="BR18" s="14" t="s">
        <v>73</v>
      </c>
      <c r="BS18" s="14" t="s">
        <v>74</v>
      </c>
      <c r="BT18" s="14" t="s">
        <v>75</v>
      </c>
      <c r="BU18" s="14" t="s">
        <v>76</v>
      </c>
      <c r="BV18" s="14" t="s">
        <v>77</v>
      </c>
      <c r="BW18" s="14" t="s">
        <v>78</v>
      </c>
      <c r="BX18" s="14" t="s">
        <v>79</v>
      </c>
      <c r="BY18" s="14" t="s">
        <v>80</v>
      </c>
      <c r="BZ18" s="14" t="s">
        <v>81</v>
      </c>
      <c r="CA18" s="14" t="s">
        <v>82</v>
      </c>
      <c r="CB18" s="14" t="s">
        <v>83</v>
      </c>
      <c r="CC18" s="14" t="s">
        <v>84</v>
      </c>
      <c r="CD18" s="14" t="s">
        <v>85</v>
      </c>
      <c r="CE18" s="14" t="s">
        <v>86</v>
      </c>
      <c r="CF18" s="14" t="s">
        <v>87</v>
      </c>
      <c r="CG18" s="14" t="s">
        <v>88</v>
      </c>
      <c r="CH18" s="14" t="s">
        <v>89</v>
      </c>
      <c r="CI18" s="14" t="s">
        <v>90</v>
      </c>
      <c r="CJ18" s="14" t="s">
        <v>91</v>
      </c>
      <c r="CK18" s="14" t="s">
        <v>92</v>
      </c>
      <c r="CL18" s="14" t="s">
        <v>93</v>
      </c>
      <c r="CM18" s="14" t="s">
        <v>94</v>
      </c>
      <c r="CN18" s="14" t="s">
        <v>95</v>
      </c>
      <c r="CO18" s="14" t="s">
        <v>96</v>
      </c>
      <c r="CP18" s="14" t="s">
        <v>97</v>
      </c>
      <c r="CQ18" s="14" t="s">
        <v>98</v>
      </c>
      <c r="CR18" s="14" t="s">
        <v>99</v>
      </c>
      <c r="CS18" s="14" t="s">
        <v>100</v>
      </c>
      <c r="CT18" s="14" t="s">
        <v>101</v>
      </c>
      <c r="CU18" s="14" t="s">
        <v>102</v>
      </c>
      <c r="CV18" s="14" t="s">
        <v>103</v>
      </c>
      <c r="CW18" s="14" t="s">
        <v>104</v>
      </c>
      <c r="CX18" s="13">
        <v>8</v>
      </c>
    </row>
    <row r="19" spans="1:102" ht="26.25" thickBot="1" x14ac:dyDescent="0.3">
      <c r="A19" s="20" t="s">
        <v>106</v>
      </c>
      <c r="B19" s="23" t="s">
        <v>107</v>
      </c>
      <c r="C19" s="35" t="s">
        <v>183</v>
      </c>
      <c r="D19" s="36">
        <f>D21+D23</f>
        <v>0.73000000000000009</v>
      </c>
      <c r="E19" s="37"/>
      <c r="F19" s="37">
        <f>F21+F23</f>
        <v>11.8</v>
      </c>
      <c r="G19" s="35">
        <v>0</v>
      </c>
      <c r="H19" s="35">
        <v>0</v>
      </c>
      <c r="I19" s="35">
        <v>0</v>
      </c>
      <c r="J19" s="35">
        <v>0</v>
      </c>
      <c r="K19" s="36">
        <f>K21+K23</f>
        <v>0.82000000000000006</v>
      </c>
      <c r="L19" s="37"/>
      <c r="M19" s="37">
        <f>M21+M23</f>
        <v>11.5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7">
        <v>0.8</v>
      </c>
      <c r="U19" s="35">
        <v>0</v>
      </c>
      <c r="V19" s="35">
        <v>0</v>
      </c>
      <c r="W19" s="35">
        <v>0</v>
      </c>
      <c r="X19" s="37" t="s">
        <v>165</v>
      </c>
      <c r="Y19" s="35">
        <v>0</v>
      </c>
      <c r="Z19" s="35">
        <v>0</v>
      </c>
      <c r="AA19" s="37">
        <v>0.8</v>
      </c>
      <c r="AB19" s="35">
        <v>0</v>
      </c>
      <c r="AC19" s="35">
        <v>0</v>
      </c>
      <c r="AD19" s="35">
        <v>0</v>
      </c>
      <c r="AE19" s="37" t="s">
        <v>165</v>
      </c>
      <c r="AF19" s="36">
        <v>0.41</v>
      </c>
      <c r="AG19" s="35">
        <v>0</v>
      </c>
      <c r="AH19" s="35">
        <v>0</v>
      </c>
      <c r="AI19" s="35">
        <v>0</v>
      </c>
      <c r="AJ19" s="35">
        <v>0</v>
      </c>
      <c r="AK19" s="35">
        <v>0</v>
      </c>
      <c r="AL19" s="35">
        <v>0</v>
      </c>
      <c r="AM19" s="36">
        <v>0.41</v>
      </c>
      <c r="AN19" s="35">
        <v>0</v>
      </c>
      <c r="AO19" s="35">
        <v>0</v>
      </c>
      <c r="AP19" s="35">
        <v>0</v>
      </c>
      <c r="AQ19" s="35">
        <v>0</v>
      </c>
      <c r="AR19" s="35">
        <v>0</v>
      </c>
      <c r="AS19" s="35">
        <v>0</v>
      </c>
      <c r="AT19" s="36">
        <v>0.25</v>
      </c>
      <c r="AU19" s="37"/>
      <c r="AV19" s="43" t="s">
        <v>209</v>
      </c>
      <c r="AW19" s="35">
        <v>0</v>
      </c>
      <c r="AX19" s="35">
        <v>0</v>
      </c>
      <c r="AY19" s="35">
        <v>0</v>
      </c>
      <c r="AZ19" s="35">
        <v>0</v>
      </c>
      <c r="BA19" s="36">
        <v>0.25</v>
      </c>
      <c r="BB19" s="38"/>
      <c r="BC19" s="38">
        <f>BC21+BC23</f>
        <v>4.7</v>
      </c>
      <c r="BD19" s="35">
        <v>0</v>
      </c>
      <c r="BE19" s="35">
        <v>0</v>
      </c>
      <c r="BF19" s="35">
        <v>0</v>
      </c>
      <c r="BG19" s="35">
        <v>0</v>
      </c>
      <c r="BH19" s="36">
        <v>0.16</v>
      </c>
      <c r="BI19" s="37">
        <v>0</v>
      </c>
      <c r="BJ19" s="38">
        <v>2</v>
      </c>
      <c r="BK19" s="35">
        <v>0</v>
      </c>
      <c r="BL19" s="35">
        <v>0</v>
      </c>
      <c r="BM19" s="35">
        <v>0</v>
      </c>
      <c r="BN19" s="37">
        <v>0</v>
      </c>
      <c r="BO19" s="36">
        <v>0.16</v>
      </c>
      <c r="BP19" s="37"/>
      <c r="BQ19" s="38">
        <v>3</v>
      </c>
      <c r="BR19" s="35">
        <v>0</v>
      </c>
      <c r="BS19" s="35">
        <v>0</v>
      </c>
      <c r="BT19" s="35">
        <v>0</v>
      </c>
      <c r="BU19" s="35">
        <v>0</v>
      </c>
      <c r="BV19" s="35">
        <v>0</v>
      </c>
      <c r="BW19" s="35">
        <v>0</v>
      </c>
      <c r="BX19" s="38">
        <f>BX21</f>
        <v>3</v>
      </c>
      <c r="BY19" s="35">
        <v>0</v>
      </c>
      <c r="BZ19" s="35">
        <v>0</v>
      </c>
      <c r="CA19" s="35">
        <v>0</v>
      </c>
      <c r="CB19" s="37" t="s">
        <v>163</v>
      </c>
      <c r="CC19" s="35">
        <v>0</v>
      </c>
      <c r="CD19" s="35">
        <v>0</v>
      </c>
      <c r="CE19" s="38">
        <v>3</v>
      </c>
      <c r="CF19" s="35">
        <v>0</v>
      </c>
      <c r="CG19" s="35">
        <v>0</v>
      </c>
      <c r="CH19" s="35">
        <v>0</v>
      </c>
      <c r="CI19" s="37" t="s">
        <v>163</v>
      </c>
      <c r="CJ19" s="36">
        <f>R19+AF19+AT19+BH19+BV19</f>
        <v>0.82</v>
      </c>
      <c r="CK19" s="37">
        <v>0</v>
      </c>
      <c r="CL19" s="38">
        <f>T19+AH19+AV19+BJ19+BX19</f>
        <v>11.8</v>
      </c>
      <c r="CM19" s="35">
        <v>0</v>
      </c>
      <c r="CN19" s="35">
        <v>0</v>
      </c>
      <c r="CO19" s="35">
        <v>0</v>
      </c>
      <c r="CP19" s="37" t="s">
        <v>162</v>
      </c>
      <c r="CQ19" s="36">
        <f>CQ21+CQ23</f>
        <v>0.82000000000000006</v>
      </c>
      <c r="CR19" s="37">
        <v>0</v>
      </c>
      <c r="CS19" s="37">
        <v>11.5</v>
      </c>
      <c r="CT19" s="35">
        <v>0</v>
      </c>
      <c r="CU19" s="35">
        <v>0</v>
      </c>
      <c r="CV19" s="35">
        <v>0</v>
      </c>
      <c r="CW19" s="37" t="s">
        <v>181</v>
      </c>
      <c r="CX19" s="35" t="s">
        <v>183</v>
      </c>
    </row>
    <row r="20" spans="1:102" ht="28.5" x14ac:dyDescent="0.25">
      <c r="A20" s="30" t="s">
        <v>199</v>
      </c>
      <c r="B20" s="31" t="s">
        <v>200</v>
      </c>
      <c r="C20" s="35" t="s">
        <v>183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35">
        <v>0</v>
      </c>
      <c r="AE20" s="35">
        <v>0</v>
      </c>
      <c r="AF20" s="35">
        <v>0</v>
      </c>
      <c r="AG20" s="35">
        <v>0</v>
      </c>
      <c r="AH20" s="35">
        <v>0</v>
      </c>
      <c r="AI20" s="35">
        <v>0</v>
      </c>
      <c r="AJ20" s="35">
        <v>0</v>
      </c>
      <c r="AK20" s="35">
        <v>0</v>
      </c>
      <c r="AL20" s="35">
        <v>0</v>
      </c>
      <c r="AM20" s="35">
        <v>0</v>
      </c>
      <c r="AN20" s="35">
        <v>0</v>
      </c>
      <c r="AO20" s="35">
        <v>0</v>
      </c>
      <c r="AP20" s="35">
        <v>0</v>
      </c>
      <c r="AQ20" s="35">
        <v>0</v>
      </c>
      <c r="AR20" s="35">
        <v>0</v>
      </c>
      <c r="AS20" s="35">
        <v>0</v>
      </c>
      <c r="AT20" s="35">
        <v>0</v>
      </c>
      <c r="AU20" s="35">
        <v>0</v>
      </c>
      <c r="AV20" s="35">
        <v>0</v>
      </c>
      <c r="AW20" s="35">
        <v>0</v>
      </c>
      <c r="AX20" s="35">
        <v>0</v>
      </c>
      <c r="AY20" s="35">
        <v>0</v>
      </c>
      <c r="AZ20" s="35">
        <v>0</v>
      </c>
      <c r="BA20" s="35">
        <v>0</v>
      </c>
      <c r="BB20" s="35">
        <v>0</v>
      </c>
      <c r="BC20" s="35">
        <v>0</v>
      </c>
      <c r="BD20" s="35">
        <v>0</v>
      </c>
      <c r="BE20" s="35">
        <v>0</v>
      </c>
      <c r="BF20" s="35">
        <v>0</v>
      </c>
      <c r="BG20" s="35">
        <v>0</v>
      </c>
      <c r="BH20" s="35">
        <v>0</v>
      </c>
      <c r="BI20" s="35">
        <v>0</v>
      </c>
      <c r="BJ20" s="35">
        <v>0</v>
      </c>
      <c r="BK20" s="35">
        <v>0</v>
      </c>
      <c r="BL20" s="35">
        <v>0</v>
      </c>
      <c r="BM20" s="35">
        <v>0</v>
      </c>
      <c r="BN20" s="35">
        <v>0</v>
      </c>
      <c r="BO20" s="35">
        <v>0</v>
      </c>
      <c r="BP20" s="35">
        <v>0</v>
      </c>
      <c r="BQ20" s="35">
        <v>0</v>
      </c>
      <c r="BR20" s="35">
        <v>0</v>
      </c>
      <c r="BS20" s="35">
        <v>0</v>
      </c>
      <c r="BT20" s="35">
        <v>0</v>
      </c>
      <c r="BU20" s="35">
        <v>0</v>
      </c>
      <c r="BV20" s="35">
        <v>0</v>
      </c>
      <c r="BW20" s="35">
        <v>0</v>
      </c>
      <c r="BX20" s="35">
        <v>0</v>
      </c>
      <c r="BY20" s="35">
        <v>0</v>
      </c>
      <c r="BZ20" s="35">
        <v>0</v>
      </c>
      <c r="CA20" s="35">
        <v>0</v>
      </c>
      <c r="CB20" s="35">
        <v>0</v>
      </c>
      <c r="CC20" s="35">
        <v>0</v>
      </c>
      <c r="CD20" s="35">
        <v>0</v>
      </c>
      <c r="CE20" s="35">
        <v>0</v>
      </c>
      <c r="CF20" s="35">
        <v>0</v>
      </c>
      <c r="CG20" s="35">
        <v>0</v>
      </c>
      <c r="CH20" s="35">
        <v>0</v>
      </c>
      <c r="CI20" s="35">
        <v>0</v>
      </c>
      <c r="CJ20" s="35">
        <v>0</v>
      </c>
      <c r="CK20" s="35">
        <v>0</v>
      </c>
      <c r="CL20" s="35">
        <v>0</v>
      </c>
      <c r="CM20" s="35">
        <v>0</v>
      </c>
      <c r="CN20" s="35">
        <v>0</v>
      </c>
      <c r="CO20" s="35">
        <v>0</v>
      </c>
      <c r="CP20" s="35">
        <v>0</v>
      </c>
      <c r="CQ20" s="35">
        <v>0</v>
      </c>
      <c r="CR20" s="35">
        <v>0</v>
      </c>
      <c r="CS20" s="35">
        <v>0</v>
      </c>
      <c r="CT20" s="35">
        <v>0</v>
      </c>
      <c r="CU20" s="35">
        <v>0</v>
      </c>
      <c r="CV20" s="35">
        <v>0</v>
      </c>
      <c r="CW20" s="35">
        <v>0</v>
      </c>
      <c r="CX20" s="35" t="s">
        <v>183</v>
      </c>
    </row>
    <row r="21" spans="1:102" ht="38.25" x14ac:dyDescent="0.25">
      <c r="A21" s="30" t="s">
        <v>108</v>
      </c>
      <c r="B21" s="33" t="s">
        <v>109</v>
      </c>
      <c r="C21" s="35" t="s">
        <v>183</v>
      </c>
      <c r="D21" s="36">
        <f>D28</f>
        <v>0.16</v>
      </c>
      <c r="E21" s="37"/>
      <c r="F21" s="37">
        <f>F32</f>
        <v>11.3</v>
      </c>
      <c r="G21" s="35">
        <v>0</v>
      </c>
      <c r="H21" s="35">
        <v>0</v>
      </c>
      <c r="I21" s="35">
        <v>0</v>
      </c>
      <c r="J21" s="35">
        <v>0</v>
      </c>
      <c r="K21" s="36">
        <f>K28</f>
        <v>0.16</v>
      </c>
      <c r="L21" s="37"/>
      <c r="M21" s="37">
        <f>M32</f>
        <v>11.3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7">
        <v>0.8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7">
        <v>0.8</v>
      </c>
      <c r="AB21" s="35">
        <v>0</v>
      </c>
      <c r="AC21" s="35">
        <v>0</v>
      </c>
      <c r="AD21" s="35">
        <v>0</v>
      </c>
      <c r="AE21" s="35">
        <v>0</v>
      </c>
      <c r="AF21" s="35">
        <v>0</v>
      </c>
      <c r="AG21" s="35">
        <v>0</v>
      </c>
      <c r="AH21" s="35">
        <v>0</v>
      </c>
      <c r="AI21" s="35">
        <v>0</v>
      </c>
      <c r="AJ21" s="35">
        <v>0</v>
      </c>
      <c r="AK21" s="35">
        <v>0</v>
      </c>
      <c r="AL21" s="35">
        <v>0</v>
      </c>
      <c r="AM21" s="35">
        <v>0</v>
      </c>
      <c r="AN21" s="35">
        <v>0</v>
      </c>
      <c r="AO21" s="35">
        <v>0</v>
      </c>
      <c r="AP21" s="35">
        <v>0</v>
      </c>
      <c r="AQ21" s="35">
        <v>0</v>
      </c>
      <c r="AR21" s="35">
        <v>0</v>
      </c>
      <c r="AS21" s="35">
        <v>0</v>
      </c>
      <c r="AT21" s="35">
        <v>0</v>
      </c>
      <c r="AU21" s="35">
        <v>0</v>
      </c>
      <c r="AV21" s="38">
        <v>5.5</v>
      </c>
      <c r="AW21" s="35">
        <v>0</v>
      </c>
      <c r="AX21" s="35">
        <v>0</v>
      </c>
      <c r="AY21" s="35">
        <v>0</v>
      </c>
      <c r="AZ21" s="35">
        <v>0</v>
      </c>
      <c r="BA21" s="35">
        <v>0</v>
      </c>
      <c r="BB21" s="35">
        <v>0</v>
      </c>
      <c r="BC21" s="37">
        <v>4.5</v>
      </c>
      <c r="BD21" s="35">
        <v>0</v>
      </c>
      <c r="BE21" s="35">
        <v>0</v>
      </c>
      <c r="BF21" s="35">
        <v>0</v>
      </c>
      <c r="BG21" s="35">
        <v>0</v>
      </c>
      <c r="BH21" s="36">
        <v>0.16</v>
      </c>
      <c r="BI21" s="35">
        <v>0</v>
      </c>
      <c r="BJ21" s="38">
        <v>2</v>
      </c>
      <c r="BK21" s="35">
        <v>0</v>
      </c>
      <c r="BL21" s="35">
        <v>0</v>
      </c>
      <c r="BM21" s="35">
        <v>0</v>
      </c>
      <c r="BN21" s="35">
        <v>0</v>
      </c>
      <c r="BO21" s="36">
        <v>0.16</v>
      </c>
      <c r="BP21" s="37"/>
      <c r="BQ21" s="38">
        <f>BQ27</f>
        <v>3</v>
      </c>
      <c r="BR21" s="35">
        <v>0</v>
      </c>
      <c r="BS21" s="35">
        <v>0</v>
      </c>
      <c r="BT21" s="35">
        <v>0</v>
      </c>
      <c r="BU21" s="35">
        <v>0</v>
      </c>
      <c r="BV21" s="35">
        <v>0</v>
      </c>
      <c r="BW21" s="35">
        <v>0</v>
      </c>
      <c r="BX21" s="38">
        <f>BX27</f>
        <v>3</v>
      </c>
      <c r="BY21" s="35">
        <v>0</v>
      </c>
      <c r="BZ21" s="35">
        <v>0</v>
      </c>
      <c r="CA21" s="35">
        <v>0</v>
      </c>
      <c r="CB21" s="35">
        <v>0</v>
      </c>
      <c r="CC21" s="35">
        <v>0</v>
      </c>
      <c r="CD21" s="35">
        <v>0</v>
      </c>
      <c r="CE21" s="38">
        <v>3</v>
      </c>
      <c r="CF21" s="35">
        <v>0</v>
      </c>
      <c r="CG21" s="35">
        <v>0</v>
      </c>
      <c r="CH21" s="35">
        <v>0</v>
      </c>
      <c r="CI21" s="35">
        <v>0</v>
      </c>
      <c r="CJ21" s="36">
        <v>0.16</v>
      </c>
      <c r="CK21" s="37">
        <v>0</v>
      </c>
      <c r="CL21" s="37">
        <f>T21+AH21+AV21+BJ21+BX21</f>
        <v>11.3</v>
      </c>
      <c r="CM21" s="35">
        <v>0</v>
      </c>
      <c r="CN21" s="35">
        <v>0</v>
      </c>
      <c r="CO21" s="35">
        <v>0</v>
      </c>
      <c r="CP21" s="35">
        <v>0</v>
      </c>
      <c r="CQ21" s="36">
        <v>0.16</v>
      </c>
      <c r="CR21" s="37">
        <v>0</v>
      </c>
      <c r="CS21" s="37">
        <v>11.3</v>
      </c>
      <c r="CT21" s="35">
        <v>0</v>
      </c>
      <c r="CU21" s="35">
        <v>0</v>
      </c>
      <c r="CV21" s="35">
        <v>0</v>
      </c>
      <c r="CW21" s="35">
        <v>0</v>
      </c>
      <c r="CX21" s="35" t="s">
        <v>183</v>
      </c>
    </row>
    <row r="22" spans="1:102" ht="85.5" x14ac:dyDescent="0.25">
      <c r="A22" s="30" t="s">
        <v>201</v>
      </c>
      <c r="B22" s="31" t="s">
        <v>202</v>
      </c>
      <c r="C22" s="35" t="s">
        <v>183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35">
        <v>0</v>
      </c>
      <c r="AE22" s="35">
        <v>0</v>
      </c>
      <c r="AF22" s="35">
        <v>0</v>
      </c>
      <c r="AG22" s="35">
        <v>0</v>
      </c>
      <c r="AH22" s="35">
        <v>0</v>
      </c>
      <c r="AI22" s="35">
        <v>0</v>
      </c>
      <c r="AJ22" s="35">
        <v>0</v>
      </c>
      <c r="AK22" s="35">
        <v>0</v>
      </c>
      <c r="AL22" s="35">
        <v>0</v>
      </c>
      <c r="AM22" s="35">
        <v>0</v>
      </c>
      <c r="AN22" s="35">
        <v>0</v>
      </c>
      <c r="AO22" s="35">
        <v>0</v>
      </c>
      <c r="AP22" s="35">
        <v>0</v>
      </c>
      <c r="AQ22" s="35">
        <v>0</v>
      </c>
      <c r="AR22" s="35">
        <v>0</v>
      </c>
      <c r="AS22" s="35">
        <v>0</v>
      </c>
      <c r="AT22" s="35">
        <v>0</v>
      </c>
      <c r="AU22" s="35">
        <v>0</v>
      </c>
      <c r="AV22" s="35">
        <v>0</v>
      </c>
      <c r="AW22" s="35">
        <v>0</v>
      </c>
      <c r="AX22" s="35">
        <v>0</v>
      </c>
      <c r="AY22" s="35">
        <v>0</v>
      </c>
      <c r="AZ22" s="35">
        <v>0</v>
      </c>
      <c r="BA22" s="35">
        <v>0</v>
      </c>
      <c r="BB22" s="35">
        <v>0</v>
      </c>
      <c r="BC22" s="35">
        <v>0</v>
      </c>
      <c r="BD22" s="35">
        <v>0</v>
      </c>
      <c r="BE22" s="35">
        <v>0</v>
      </c>
      <c r="BF22" s="35">
        <v>0</v>
      </c>
      <c r="BG22" s="35">
        <v>0</v>
      </c>
      <c r="BH22" s="35">
        <v>0</v>
      </c>
      <c r="BI22" s="35">
        <v>0</v>
      </c>
      <c r="BJ22" s="35">
        <v>0</v>
      </c>
      <c r="BK22" s="35">
        <v>0</v>
      </c>
      <c r="BL22" s="35">
        <v>0</v>
      </c>
      <c r="BM22" s="35">
        <v>0</v>
      </c>
      <c r="BN22" s="35">
        <v>0</v>
      </c>
      <c r="BO22" s="35">
        <v>0</v>
      </c>
      <c r="BP22" s="35">
        <v>0</v>
      </c>
      <c r="BQ22" s="35">
        <v>0</v>
      </c>
      <c r="BR22" s="35">
        <v>0</v>
      </c>
      <c r="BS22" s="35">
        <v>0</v>
      </c>
      <c r="BT22" s="35">
        <v>0</v>
      </c>
      <c r="BU22" s="35">
        <v>0</v>
      </c>
      <c r="BV22" s="35">
        <v>0</v>
      </c>
      <c r="BW22" s="35">
        <v>0</v>
      </c>
      <c r="BX22" s="35">
        <v>0</v>
      </c>
      <c r="BY22" s="35">
        <v>0</v>
      </c>
      <c r="BZ22" s="35">
        <v>0</v>
      </c>
      <c r="CA22" s="35">
        <v>0</v>
      </c>
      <c r="CB22" s="35">
        <v>0</v>
      </c>
      <c r="CC22" s="35">
        <v>0</v>
      </c>
      <c r="CD22" s="35">
        <v>0</v>
      </c>
      <c r="CE22" s="35">
        <v>0</v>
      </c>
      <c r="CF22" s="35">
        <v>0</v>
      </c>
      <c r="CG22" s="35">
        <v>0</v>
      </c>
      <c r="CH22" s="35">
        <v>0</v>
      </c>
      <c r="CI22" s="35">
        <v>0</v>
      </c>
      <c r="CJ22" s="35">
        <v>0</v>
      </c>
      <c r="CK22" s="35">
        <v>0</v>
      </c>
      <c r="CL22" s="35">
        <v>0</v>
      </c>
      <c r="CM22" s="35">
        <v>0</v>
      </c>
      <c r="CN22" s="35">
        <v>0</v>
      </c>
      <c r="CO22" s="35">
        <v>0</v>
      </c>
      <c r="CP22" s="35">
        <v>0</v>
      </c>
      <c r="CQ22" s="35">
        <v>0</v>
      </c>
      <c r="CR22" s="35">
        <v>0</v>
      </c>
      <c r="CS22" s="35">
        <v>0</v>
      </c>
      <c r="CT22" s="35">
        <v>0</v>
      </c>
      <c r="CU22" s="35">
        <v>0</v>
      </c>
      <c r="CV22" s="35">
        <v>0</v>
      </c>
      <c r="CW22" s="35">
        <v>0</v>
      </c>
      <c r="CX22" s="35" t="s">
        <v>183</v>
      </c>
    </row>
    <row r="23" spans="1:102" ht="38.25" x14ac:dyDescent="0.25">
      <c r="A23" s="22" t="s">
        <v>110</v>
      </c>
      <c r="B23" s="24" t="s">
        <v>111</v>
      </c>
      <c r="C23" s="35" t="s">
        <v>183</v>
      </c>
      <c r="D23" s="36">
        <f>D39</f>
        <v>0.57000000000000006</v>
      </c>
      <c r="E23" s="37"/>
      <c r="F23" s="37">
        <f>F39</f>
        <v>0.5</v>
      </c>
      <c r="G23" s="35">
        <v>0</v>
      </c>
      <c r="H23" s="35">
        <v>0</v>
      </c>
      <c r="I23" s="35">
        <v>0</v>
      </c>
      <c r="J23" s="35">
        <v>0</v>
      </c>
      <c r="K23" s="36">
        <f>K39</f>
        <v>0.66</v>
      </c>
      <c r="L23" s="37"/>
      <c r="M23" s="37">
        <f>M39</f>
        <v>0.2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35">
        <v>0</v>
      </c>
      <c r="AE23" s="35">
        <v>0</v>
      </c>
      <c r="AF23" s="36">
        <v>0.41</v>
      </c>
      <c r="AG23" s="35">
        <v>0</v>
      </c>
      <c r="AH23" s="35">
        <v>0</v>
      </c>
      <c r="AI23" s="35">
        <v>0</v>
      </c>
      <c r="AJ23" s="35">
        <v>0</v>
      </c>
      <c r="AK23" s="35">
        <v>0</v>
      </c>
      <c r="AL23" s="35">
        <v>0</v>
      </c>
      <c r="AM23" s="36">
        <v>0.41</v>
      </c>
      <c r="AN23" s="35">
        <v>0</v>
      </c>
      <c r="AO23" s="35">
        <v>0</v>
      </c>
      <c r="AP23" s="35">
        <v>0</v>
      </c>
      <c r="AQ23" s="35">
        <v>0</v>
      </c>
      <c r="AR23" s="35">
        <v>0</v>
      </c>
      <c r="AS23" s="35">
        <v>0</v>
      </c>
      <c r="AT23" s="29" t="s">
        <v>158</v>
      </c>
      <c r="AU23" s="29"/>
      <c r="AV23" s="29" t="s">
        <v>159</v>
      </c>
      <c r="AW23" s="35">
        <v>0</v>
      </c>
      <c r="AX23" s="35">
        <v>0</v>
      </c>
      <c r="AY23" s="35">
        <v>0</v>
      </c>
      <c r="AZ23" s="35">
        <v>0</v>
      </c>
      <c r="BA23" s="29" t="s">
        <v>158</v>
      </c>
      <c r="BB23" s="29"/>
      <c r="BC23" s="29" t="s">
        <v>208</v>
      </c>
      <c r="BD23" s="35">
        <v>0</v>
      </c>
      <c r="BE23" s="35">
        <v>0</v>
      </c>
      <c r="BF23" s="35">
        <v>0</v>
      </c>
      <c r="BG23" s="35">
        <v>0</v>
      </c>
      <c r="BH23" s="35">
        <v>0</v>
      </c>
      <c r="BI23" s="35">
        <v>0</v>
      </c>
      <c r="BJ23" s="35">
        <v>0</v>
      </c>
      <c r="BK23" s="35">
        <v>0</v>
      </c>
      <c r="BL23" s="35">
        <v>0</v>
      </c>
      <c r="BM23" s="35">
        <v>0</v>
      </c>
      <c r="BN23" s="35">
        <v>0</v>
      </c>
      <c r="BO23" s="35">
        <v>0</v>
      </c>
      <c r="BP23" s="35">
        <v>0</v>
      </c>
      <c r="BQ23" s="35">
        <v>0</v>
      </c>
      <c r="BR23" s="35">
        <v>0</v>
      </c>
      <c r="BS23" s="35">
        <v>0</v>
      </c>
      <c r="BT23" s="35">
        <v>0</v>
      </c>
      <c r="BU23" s="35">
        <v>0</v>
      </c>
      <c r="BV23" s="35">
        <v>0</v>
      </c>
      <c r="BW23" s="35">
        <v>0</v>
      </c>
      <c r="BX23" s="35">
        <v>0</v>
      </c>
      <c r="BY23" s="35">
        <v>0</v>
      </c>
      <c r="BZ23" s="35">
        <v>0</v>
      </c>
      <c r="CA23" s="35">
        <v>0</v>
      </c>
      <c r="CB23" s="35">
        <v>0</v>
      </c>
      <c r="CC23" s="35">
        <v>0</v>
      </c>
      <c r="CD23" s="35">
        <v>0</v>
      </c>
      <c r="CE23" s="35">
        <v>0</v>
      </c>
      <c r="CF23" s="35">
        <v>0</v>
      </c>
      <c r="CG23" s="35">
        <v>0</v>
      </c>
      <c r="CH23" s="35">
        <v>0</v>
      </c>
      <c r="CI23" s="35">
        <v>0</v>
      </c>
      <c r="CJ23" s="36">
        <v>0.56999999999999995</v>
      </c>
      <c r="CK23" s="37">
        <v>0</v>
      </c>
      <c r="CL23" s="37">
        <f>T23+AH23+AV23+BJ23+BX23</f>
        <v>0.5</v>
      </c>
      <c r="CM23" s="35">
        <v>0</v>
      </c>
      <c r="CN23" s="35">
        <v>0</v>
      </c>
      <c r="CO23" s="35">
        <v>0</v>
      </c>
      <c r="CP23" s="35">
        <v>0</v>
      </c>
      <c r="CQ23" s="36">
        <v>0.66</v>
      </c>
      <c r="CR23" s="37">
        <v>0</v>
      </c>
      <c r="CS23" s="37">
        <v>0.2</v>
      </c>
      <c r="CT23" s="35">
        <v>0</v>
      </c>
      <c r="CU23" s="35">
        <v>0</v>
      </c>
      <c r="CV23" s="35">
        <v>0</v>
      </c>
      <c r="CW23" s="35">
        <v>0</v>
      </c>
      <c r="CX23" s="35" t="s">
        <v>183</v>
      </c>
    </row>
    <row r="24" spans="1:102" ht="71.25" x14ac:dyDescent="0.25">
      <c r="A24" s="22" t="s">
        <v>203</v>
      </c>
      <c r="B24" s="32" t="s">
        <v>204</v>
      </c>
      <c r="C24" s="35" t="s">
        <v>183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0</v>
      </c>
      <c r="Y24" s="35">
        <v>0</v>
      </c>
      <c r="Z24" s="35">
        <v>0</v>
      </c>
      <c r="AA24" s="35">
        <v>0</v>
      </c>
      <c r="AB24" s="35">
        <v>0</v>
      </c>
      <c r="AC24" s="35">
        <v>0</v>
      </c>
      <c r="AD24" s="35">
        <v>0</v>
      </c>
      <c r="AE24" s="35">
        <v>0</v>
      </c>
      <c r="AF24" s="35">
        <v>0</v>
      </c>
      <c r="AG24" s="35">
        <v>0</v>
      </c>
      <c r="AH24" s="35">
        <v>0</v>
      </c>
      <c r="AI24" s="35">
        <v>0</v>
      </c>
      <c r="AJ24" s="35">
        <v>0</v>
      </c>
      <c r="AK24" s="35">
        <v>0</v>
      </c>
      <c r="AL24" s="35">
        <v>0</v>
      </c>
      <c r="AM24" s="35">
        <v>0</v>
      </c>
      <c r="AN24" s="35">
        <v>0</v>
      </c>
      <c r="AO24" s="35">
        <v>0</v>
      </c>
      <c r="AP24" s="35">
        <v>0</v>
      </c>
      <c r="AQ24" s="35">
        <v>0</v>
      </c>
      <c r="AR24" s="35">
        <v>0</v>
      </c>
      <c r="AS24" s="35">
        <v>0</v>
      </c>
      <c r="AT24" s="35">
        <v>0</v>
      </c>
      <c r="AU24" s="35">
        <v>0</v>
      </c>
      <c r="AV24" s="35">
        <v>0</v>
      </c>
      <c r="AW24" s="35">
        <v>0</v>
      </c>
      <c r="AX24" s="35">
        <v>0</v>
      </c>
      <c r="AY24" s="35">
        <v>0</v>
      </c>
      <c r="AZ24" s="35">
        <v>0</v>
      </c>
      <c r="BA24" s="35">
        <v>0</v>
      </c>
      <c r="BB24" s="35">
        <v>0</v>
      </c>
      <c r="BC24" s="35">
        <v>0</v>
      </c>
      <c r="BD24" s="35">
        <v>0</v>
      </c>
      <c r="BE24" s="35">
        <v>0</v>
      </c>
      <c r="BF24" s="35">
        <v>0</v>
      </c>
      <c r="BG24" s="35">
        <v>0</v>
      </c>
      <c r="BH24" s="35">
        <v>0</v>
      </c>
      <c r="BI24" s="35">
        <v>0</v>
      </c>
      <c r="BJ24" s="35">
        <v>0</v>
      </c>
      <c r="BK24" s="35">
        <v>0</v>
      </c>
      <c r="BL24" s="35">
        <v>0</v>
      </c>
      <c r="BM24" s="35">
        <v>0</v>
      </c>
      <c r="BN24" s="35">
        <v>0</v>
      </c>
      <c r="BO24" s="35">
        <v>0</v>
      </c>
      <c r="BP24" s="35">
        <v>0</v>
      </c>
      <c r="BQ24" s="35">
        <v>0</v>
      </c>
      <c r="BR24" s="35">
        <v>0</v>
      </c>
      <c r="BS24" s="35">
        <v>0</v>
      </c>
      <c r="BT24" s="35">
        <v>0</v>
      </c>
      <c r="BU24" s="35">
        <v>0</v>
      </c>
      <c r="BV24" s="35">
        <v>0</v>
      </c>
      <c r="BW24" s="35">
        <v>0</v>
      </c>
      <c r="BX24" s="35">
        <v>0</v>
      </c>
      <c r="BY24" s="35">
        <v>0</v>
      </c>
      <c r="BZ24" s="35">
        <v>0</v>
      </c>
      <c r="CA24" s="35">
        <v>0</v>
      </c>
      <c r="CB24" s="35">
        <v>0</v>
      </c>
      <c r="CC24" s="35">
        <v>0</v>
      </c>
      <c r="CD24" s="35">
        <v>0</v>
      </c>
      <c r="CE24" s="35">
        <v>0</v>
      </c>
      <c r="CF24" s="35">
        <v>0</v>
      </c>
      <c r="CG24" s="35">
        <v>0</v>
      </c>
      <c r="CH24" s="35">
        <v>0</v>
      </c>
      <c r="CI24" s="35">
        <v>0</v>
      </c>
      <c r="CJ24" s="35">
        <v>0</v>
      </c>
      <c r="CK24" s="35">
        <v>0</v>
      </c>
      <c r="CL24" s="35">
        <v>0</v>
      </c>
      <c r="CM24" s="35">
        <v>0</v>
      </c>
      <c r="CN24" s="35">
        <v>0</v>
      </c>
      <c r="CO24" s="35">
        <v>0</v>
      </c>
      <c r="CP24" s="35">
        <v>0</v>
      </c>
      <c r="CQ24" s="35">
        <v>0</v>
      </c>
      <c r="CR24" s="35">
        <v>0</v>
      </c>
      <c r="CS24" s="35">
        <v>0</v>
      </c>
      <c r="CT24" s="35">
        <v>0</v>
      </c>
      <c r="CU24" s="35">
        <v>0</v>
      </c>
      <c r="CV24" s="35">
        <v>0</v>
      </c>
      <c r="CW24" s="35">
        <v>0</v>
      </c>
      <c r="CX24" s="35" t="s">
        <v>183</v>
      </c>
    </row>
    <row r="25" spans="1:102" ht="25.5" x14ac:dyDescent="0.25">
      <c r="A25" s="22" t="s">
        <v>112</v>
      </c>
      <c r="B25" s="24" t="s">
        <v>113</v>
      </c>
      <c r="C25" s="35" t="s">
        <v>183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7" t="s">
        <v>162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37" t="s">
        <v>162</v>
      </c>
      <c r="R25" s="35">
        <v>0</v>
      </c>
      <c r="S25" s="35">
        <v>0</v>
      </c>
      <c r="T25" s="35">
        <v>0</v>
      </c>
      <c r="U25" s="35">
        <v>0</v>
      </c>
      <c r="V25" s="35">
        <v>0</v>
      </c>
      <c r="W25" s="35">
        <v>0</v>
      </c>
      <c r="X25" s="37" t="s">
        <v>165</v>
      </c>
      <c r="Y25" s="35">
        <v>0</v>
      </c>
      <c r="Z25" s="35">
        <v>0</v>
      </c>
      <c r="AA25" s="35">
        <v>0</v>
      </c>
      <c r="AB25" s="35">
        <v>0</v>
      </c>
      <c r="AC25" s="35">
        <v>0</v>
      </c>
      <c r="AD25" s="35">
        <v>0</v>
      </c>
      <c r="AE25" s="37" t="s">
        <v>165</v>
      </c>
      <c r="AF25" s="35">
        <v>0</v>
      </c>
      <c r="AG25" s="35">
        <v>0</v>
      </c>
      <c r="AH25" s="35">
        <v>0</v>
      </c>
      <c r="AI25" s="35">
        <v>0</v>
      </c>
      <c r="AJ25" s="35">
        <v>0</v>
      </c>
      <c r="AK25" s="35">
        <v>0</v>
      </c>
      <c r="AL25" s="35">
        <v>0</v>
      </c>
      <c r="AM25" s="35">
        <v>0</v>
      </c>
      <c r="AN25" s="35">
        <v>0</v>
      </c>
      <c r="AO25" s="35">
        <v>0</v>
      </c>
      <c r="AP25" s="35">
        <v>0</v>
      </c>
      <c r="AQ25" s="35">
        <v>0</v>
      </c>
      <c r="AR25" s="35">
        <v>0</v>
      </c>
      <c r="AS25" s="35">
        <v>0</v>
      </c>
      <c r="AT25" s="35">
        <v>0</v>
      </c>
      <c r="AU25" s="35">
        <v>0</v>
      </c>
      <c r="AV25" s="35">
        <v>0</v>
      </c>
      <c r="AW25" s="35">
        <v>0</v>
      </c>
      <c r="AX25" s="35">
        <v>0</v>
      </c>
      <c r="AY25" s="35">
        <v>0</v>
      </c>
      <c r="AZ25" s="35">
        <v>0</v>
      </c>
      <c r="BA25" s="35">
        <v>0</v>
      </c>
      <c r="BB25" s="35">
        <v>0</v>
      </c>
      <c r="BC25" s="35">
        <v>0</v>
      </c>
      <c r="BD25" s="35">
        <v>0</v>
      </c>
      <c r="BE25" s="35">
        <v>0</v>
      </c>
      <c r="BF25" s="35">
        <v>0</v>
      </c>
      <c r="BG25" s="35">
        <v>0</v>
      </c>
      <c r="BH25" s="35">
        <v>0</v>
      </c>
      <c r="BI25" s="35">
        <v>0</v>
      </c>
      <c r="BJ25" s="35">
        <v>0</v>
      </c>
      <c r="BK25" s="35">
        <v>0</v>
      </c>
      <c r="BL25" s="35">
        <v>0</v>
      </c>
      <c r="BM25" s="35">
        <v>0</v>
      </c>
      <c r="BN25" s="37">
        <v>0</v>
      </c>
      <c r="BO25" s="35">
        <v>0</v>
      </c>
      <c r="BP25" s="35">
        <v>0</v>
      </c>
      <c r="BQ25" s="35">
        <v>0</v>
      </c>
      <c r="BR25" s="35">
        <v>0</v>
      </c>
      <c r="BS25" s="35">
        <v>0</v>
      </c>
      <c r="BT25" s="35">
        <v>0</v>
      </c>
      <c r="BU25" s="35">
        <v>0</v>
      </c>
      <c r="BV25" s="35">
        <v>0</v>
      </c>
      <c r="BW25" s="35">
        <v>0</v>
      </c>
      <c r="BX25" s="35">
        <v>0</v>
      </c>
      <c r="BY25" s="35">
        <v>0</v>
      </c>
      <c r="BZ25" s="35">
        <v>0</v>
      </c>
      <c r="CA25" s="35">
        <v>0</v>
      </c>
      <c r="CB25" s="37" t="s">
        <v>163</v>
      </c>
      <c r="CC25" s="35">
        <v>0</v>
      </c>
      <c r="CD25" s="35">
        <v>0</v>
      </c>
      <c r="CE25" s="35">
        <v>0</v>
      </c>
      <c r="CF25" s="35">
        <v>0</v>
      </c>
      <c r="CG25" s="35">
        <v>0</v>
      </c>
      <c r="CH25" s="35">
        <v>0</v>
      </c>
      <c r="CI25" s="37" t="s">
        <v>163</v>
      </c>
      <c r="CJ25" s="35">
        <v>0</v>
      </c>
      <c r="CK25" s="35">
        <v>0</v>
      </c>
      <c r="CL25" s="35">
        <v>0</v>
      </c>
      <c r="CM25" s="35">
        <v>0</v>
      </c>
      <c r="CN25" s="35">
        <v>0</v>
      </c>
      <c r="CO25" s="35">
        <v>0</v>
      </c>
      <c r="CP25" s="37" t="s">
        <v>181</v>
      </c>
      <c r="CQ25" s="35">
        <v>0</v>
      </c>
      <c r="CR25" s="35">
        <v>0</v>
      </c>
      <c r="CS25" s="35">
        <v>0</v>
      </c>
      <c r="CT25" s="35">
        <v>0</v>
      </c>
      <c r="CU25" s="35">
        <v>0</v>
      </c>
      <c r="CV25" s="35">
        <v>0</v>
      </c>
      <c r="CW25" s="37" t="s">
        <v>181</v>
      </c>
      <c r="CX25" s="35" t="s">
        <v>183</v>
      </c>
    </row>
    <row r="26" spans="1:102" ht="18.75" customHeight="1" x14ac:dyDescent="0.25">
      <c r="A26" s="22" t="s">
        <v>114</v>
      </c>
      <c r="B26" s="24" t="s">
        <v>115</v>
      </c>
      <c r="C26" s="35" t="s">
        <v>183</v>
      </c>
      <c r="D26" s="35" t="s">
        <v>183</v>
      </c>
      <c r="E26" s="35" t="s">
        <v>183</v>
      </c>
      <c r="F26" s="35" t="s">
        <v>183</v>
      </c>
      <c r="G26" s="35" t="s">
        <v>183</v>
      </c>
      <c r="H26" s="35" t="s">
        <v>183</v>
      </c>
      <c r="I26" s="35" t="s">
        <v>183</v>
      </c>
      <c r="J26" s="35" t="s">
        <v>183</v>
      </c>
      <c r="K26" s="35" t="s">
        <v>183</v>
      </c>
      <c r="L26" s="35" t="s">
        <v>183</v>
      </c>
      <c r="M26" s="35" t="s">
        <v>183</v>
      </c>
      <c r="N26" s="35" t="s">
        <v>183</v>
      </c>
      <c r="O26" s="35" t="s">
        <v>183</v>
      </c>
      <c r="P26" s="35" t="s">
        <v>183</v>
      </c>
      <c r="Q26" s="35" t="s">
        <v>183</v>
      </c>
      <c r="R26" s="35" t="s">
        <v>183</v>
      </c>
      <c r="S26" s="35" t="s">
        <v>183</v>
      </c>
      <c r="T26" s="35" t="s">
        <v>183</v>
      </c>
      <c r="U26" s="35" t="s">
        <v>183</v>
      </c>
      <c r="V26" s="35" t="s">
        <v>183</v>
      </c>
      <c r="W26" s="35" t="s">
        <v>183</v>
      </c>
      <c r="X26" s="35" t="s">
        <v>183</v>
      </c>
      <c r="Y26" s="35" t="s">
        <v>183</v>
      </c>
      <c r="Z26" s="35" t="s">
        <v>183</v>
      </c>
      <c r="AA26" s="35" t="s">
        <v>183</v>
      </c>
      <c r="AB26" s="35" t="s">
        <v>183</v>
      </c>
      <c r="AC26" s="35" t="s">
        <v>183</v>
      </c>
      <c r="AD26" s="35" t="s">
        <v>183</v>
      </c>
      <c r="AE26" s="35" t="s">
        <v>183</v>
      </c>
      <c r="AF26" s="35" t="s">
        <v>183</v>
      </c>
      <c r="AG26" s="35" t="s">
        <v>183</v>
      </c>
      <c r="AH26" s="35" t="s">
        <v>183</v>
      </c>
      <c r="AI26" s="35" t="s">
        <v>183</v>
      </c>
      <c r="AJ26" s="35" t="s">
        <v>183</v>
      </c>
      <c r="AK26" s="35" t="s">
        <v>183</v>
      </c>
      <c r="AL26" s="35" t="s">
        <v>183</v>
      </c>
      <c r="AM26" s="35" t="s">
        <v>183</v>
      </c>
      <c r="AN26" s="35" t="s">
        <v>183</v>
      </c>
      <c r="AO26" s="35" t="s">
        <v>183</v>
      </c>
      <c r="AP26" s="35" t="s">
        <v>183</v>
      </c>
      <c r="AQ26" s="35" t="s">
        <v>183</v>
      </c>
      <c r="AR26" s="35" t="s">
        <v>183</v>
      </c>
      <c r="AS26" s="35" t="s">
        <v>183</v>
      </c>
      <c r="AT26" s="35" t="s">
        <v>183</v>
      </c>
      <c r="AU26" s="35" t="s">
        <v>183</v>
      </c>
      <c r="AV26" s="35" t="s">
        <v>183</v>
      </c>
      <c r="AW26" s="35" t="s">
        <v>183</v>
      </c>
      <c r="AX26" s="35" t="s">
        <v>183</v>
      </c>
      <c r="AY26" s="35" t="s">
        <v>183</v>
      </c>
      <c r="AZ26" s="35" t="s">
        <v>183</v>
      </c>
      <c r="BA26" s="35" t="s">
        <v>183</v>
      </c>
      <c r="BB26" s="35" t="s">
        <v>183</v>
      </c>
      <c r="BC26" s="35" t="s">
        <v>183</v>
      </c>
      <c r="BD26" s="35" t="s">
        <v>183</v>
      </c>
      <c r="BE26" s="35" t="s">
        <v>183</v>
      </c>
      <c r="BF26" s="35" t="s">
        <v>183</v>
      </c>
      <c r="BG26" s="35" t="s">
        <v>183</v>
      </c>
      <c r="BH26" s="35" t="s">
        <v>183</v>
      </c>
      <c r="BI26" s="35" t="s">
        <v>183</v>
      </c>
      <c r="BJ26" s="35" t="s">
        <v>183</v>
      </c>
      <c r="BK26" s="35" t="s">
        <v>183</v>
      </c>
      <c r="BL26" s="35" t="s">
        <v>183</v>
      </c>
      <c r="BM26" s="35" t="s">
        <v>183</v>
      </c>
      <c r="BN26" s="35" t="s">
        <v>183</v>
      </c>
      <c r="BO26" s="35" t="s">
        <v>183</v>
      </c>
      <c r="BP26" s="35" t="s">
        <v>183</v>
      </c>
      <c r="BQ26" s="35" t="s">
        <v>183</v>
      </c>
      <c r="BR26" s="35" t="s">
        <v>183</v>
      </c>
      <c r="BS26" s="35" t="s">
        <v>183</v>
      </c>
      <c r="BT26" s="35" t="s">
        <v>183</v>
      </c>
      <c r="BU26" s="35" t="s">
        <v>183</v>
      </c>
      <c r="BV26" s="35" t="s">
        <v>183</v>
      </c>
      <c r="BW26" s="35" t="s">
        <v>183</v>
      </c>
      <c r="BX26" s="35" t="s">
        <v>183</v>
      </c>
      <c r="BY26" s="35" t="s">
        <v>183</v>
      </c>
      <c r="BZ26" s="35" t="s">
        <v>183</v>
      </c>
      <c r="CA26" s="35" t="s">
        <v>183</v>
      </c>
      <c r="CB26" s="35" t="s">
        <v>183</v>
      </c>
      <c r="CC26" s="35" t="s">
        <v>183</v>
      </c>
      <c r="CD26" s="35" t="s">
        <v>183</v>
      </c>
      <c r="CE26" s="35" t="s">
        <v>183</v>
      </c>
      <c r="CF26" s="35" t="s">
        <v>183</v>
      </c>
      <c r="CG26" s="35" t="s">
        <v>183</v>
      </c>
      <c r="CH26" s="35" t="s">
        <v>183</v>
      </c>
      <c r="CI26" s="35" t="s">
        <v>183</v>
      </c>
      <c r="CJ26" s="35" t="s">
        <v>183</v>
      </c>
      <c r="CK26" s="35" t="s">
        <v>183</v>
      </c>
      <c r="CL26" s="35" t="s">
        <v>183</v>
      </c>
      <c r="CM26" s="35" t="s">
        <v>183</v>
      </c>
      <c r="CN26" s="35" t="s">
        <v>183</v>
      </c>
      <c r="CO26" s="35" t="s">
        <v>183</v>
      </c>
      <c r="CP26" s="35" t="s">
        <v>183</v>
      </c>
      <c r="CQ26" s="35" t="s">
        <v>183</v>
      </c>
      <c r="CR26" s="35" t="s">
        <v>183</v>
      </c>
      <c r="CS26" s="35" t="s">
        <v>183</v>
      </c>
      <c r="CT26" s="35" t="s">
        <v>183</v>
      </c>
      <c r="CU26" s="35" t="s">
        <v>183</v>
      </c>
      <c r="CV26" s="35" t="s">
        <v>183</v>
      </c>
      <c r="CW26" s="35" t="s">
        <v>183</v>
      </c>
      <c r="CX26" s="35" t="s">
        <v>183</v>
      </c>
    </row>
    <row r="27" spans="1:102" ht="38.25" x14ac:dyDescent="0.25">
      <c r="A27" s="22" t="s">
        <v>116</v>
      </c>
      <c r="B27" s="24" t="s">
        <v>117</v>
      </c>
      <c r="C27" s="35" t="s">
        <v>183</v>
      </c>
      <c r="D27" s="36">
        <f>D28</f>
        <v>0.16</v>
      </c>
      <c r="E27" s="35"/>
      <c r="F27" s="37">
        <f>F31</f>
        <v>11.3</v>
      </c>
      <c r="G27" s="35">
        <v>0</v>
      </c>
      <c r="H27" s="35">
        <v>0</v>
      </c>
      <c r="I27" s="35">
        <v>0</v>
      </c>
      <c r="J27" s="35">
        <v>0</v>
      </c>
      <c r="K27" s="36">
        <f>K28</f>
        <v>0.16</v>
      </c>
      <c r="L27" s="35"/>
      <c r="M27" s="37">
        <f>M31</f>
        <v>11.3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7">
        <f>AA31</f>
        <v>0.8</v>
      </c>
      <c r="AB27" s="35">
        <v>0</v>
      </c>
      <c r="AC27" s="35">
        <v>0</v>
      </c>
      <c r="AD27" s="35">
        <v>0</v>
      </c>
      <c r="AE27" s="35">
        <v>0</v>
      </c>
      <c r="AF27" s="35">
        <v>0</v>
      </c>
      <c r="AG27" s="35">
        <v>0</v>
      </c>
      <c r="AH27" s="35">
        <v>0</v>
      </c>
      <c r="AI27" s="35">
        <v>0</v>
      </c>
      <c r="AJ27" s="35">
        <v>0</v>
      </c>
      <c r="AK27" s="35">
        <v>0</v>
      </c>
      <c r="AL27" s="35">
        <v>0</v>
      </c>
      <c r="AM27" s="35">
        <v>0</v>
      </c>
      <c r="AN27" s="35">
        <v>0</v>
      </c>
      <c r="AO27" s="35">
        <v>0</v>
      </c>
      <c r="AP27" s="35">
        <v>0</v>
      </c>
      <c r="AQ27" s="35">
        <v>0</v>
      </c>
      <c r="AR27" s="35">
        <v>0</v>
      </c>
      <c r="AS27" s="35">
        <v>0</v>
      </c>
      <c r="AT27" s="35">
        <v>0</v>
      </c>
      <c r="AU27" s="35">
        <v>0</v>
      </c>
      <c r="AV27" s="38">
        <f>AV32</f>
        <v>5.5</v>
      </c>
      <c r="AW27" s="35">
        <v>0</v>
      </c>
      <c r="AX27" s="35">
        <v>0</v>
      </c>
      <c r="AY27" s="35">
        <v>0</v>
      </c>
      <c r="AZ27" s="35">
        <v>0</v>
      </c>
      <c r="BA27" s="35">
        <v>0</v>
      </c>
      <c r="BB27" s="35">
        <v>0</v>
      </c>
      <c r="BC27" s="37">
        <f>BC32</f>
        <v>4.5</v>
      </c>
      <c r="BD27" s="35">
        <v>0</v>
      </c>
      <c r="BE27" s="35">
        <v>0</v>
      </c>
      <c r="BF27" s="35">
        <v>0</v>
      </c>
      <c r="BG27" s="35">
        <v>0</v>
      </c>
      <c r="BH27" s="35">
        <v>0</v>
      </c>
      <c r="BI27" s="35">
        <v>0</v>
      </c>
      <c r="BJ27" s="38">
        <f>BJ31</f>
        <v>2</v>
      </c>
      <c r="BK27" s="35">
        <v>0</v>
      </c>
      <c r="BL27" s="35">
        <v>0</v>
      </c>
      <c r="BM27" s="35">
        <v>0</v>
      </c>
      <c r="BN27" s="35">
        <v>0</v>
      </c>
      <c r="BO27" s="35">
        <v>0</v>
      </c>
      <c r="BP27" s="35">
        <v>0</v>
      </c>
      <c r="BQ27" s="38">
        <f>BQ31</f>
        <v>3</v>
      </c>
      <c r="BR27" s="35">
        <v>0</v>
      </c>
      <c r="BS27" s="35">
        <v>0</v>
      </c>
      <c r="BT27" s="35">
        <v>0</v>
      </c>
      <c r="BU27" s="35">
        <v>0</v>
      </c>
      <c r="BV27" s="35">
        <v>0</v>
      </c>
      <c r="BW27" s="35">
        <v>0</v>
      </c>
      <c r="BX27" s="38">
        <f>BX31</f>
        <v>3</v>
      </c>
      <c r="BY27" s="35">
        <v>0</v>
      </c>
      <c r="BZ27" s="35">
        <v>0</v>
      </c>
      <c r="CA27" s="35">
        <v>0</v>
      </c>
      <c r="CB27" s="35">
        <v>0</v>
      </c>
      <c r="CC27" s="35">
        <v>0</v>
      </c>
      <c r="CD27" s="35">
        <v>0</v>
      </c>
      <c r="CE27" s="38">
        <v>3</v>
      </c>
      <c r="CF27" s="35">
        <v>0</v>
      </c>
      <c r="CG27" s="35">
        <v>0</v>
      </c>
      <c r="CH27" s="35">
        <v>0</v>
      </c>
      <c r="CI27" s="35">
        <v>0</v>
      </c>
      <c r="CJ27" s="35">
        <v>0</v>
      </c>
      <c r="CK27" s="35">
        <v>0</v>
      </c>
      <c r="CL27" s="37">
        <f>CL31</f>
        <v>11.3</v>
      </c>
      <c r="CM27" s="35">
        <v>0</v>
      </c>
      <c r="CN27" s="35">
        <v>0</v>
      </c>
      <c r="CO27" s="35">
        <v>0</v>
      </c>
      <c r="CP27" s="35">
        <v>0</v>
      </c>
      <c r="CQ27" s="35">
        <v>0</v>
      </c>
      <c r="CR27" s="35">
        <v>0</v>
      </c>
      <c r="CS27" s="37">
        <f>CS31</f>
        <v>11.3</v>
      </c>
      <c r="CT27" s="35">
        <v>0</v>
      </c>
      <c r="CU27" s="35">
        <v>0</v>
      </c>
      <c r="CV27" s="35">
        <v>0</v>
      </c>
      <c r="CW27" s="35">
        <v>0</v>
      </c>
      <c r="CX27" s="35" t="s">
        <v>183</v>
      </c>
    </row>
    <row r="28" spans="1:102" ht="76.5" x14ac:dyDescent="0.25">
      <c r="A28" s="22" t="s">
        <v>118</v>
      </c>
      <c r="B28" s="24" t="s">
        <v>119</v>
      </c>
      <c r="C28" s="35" t="s">
        <v>183</v>
      </c>
      <c r="D28" s="36">
        <f>D30</f>
        <v>0.16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6">
        <f>K30</f>
        <v>0.16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35">
        <v>0</v>
      </c>
      <c r="AE28" s="35">
        <v>0</v>
      </c>
      <c r="AF28" s="35">
        <v>0</v>
      </c>
      <c r="AG28" s="35">
        <v>0</v>
      </c>
      <c r="AH28" s="35">
        <v>0</v>
      </c>
      <c r="AI28" s="35">
        <v>0</v>
      </c>
      <c r="AJ28" s="35">
        <v>0</v>
      </c>
      <c r="AK28" s="35">
        <v>0</v>
      </c>
      <c r="AL28" s="35">
        <v>0</v>
      </c>
      <c r="AM28" s="35">
        <v>0</v>
      </c>
      <c r="AN28" s="35">
        <v>0</v>
      </c>
      <c r="AO28" s="35">
        <v>0</v>
      </c>
      <c r="AP28" s="35">
        <v>0</v>
      </c>
      <c r="AQ28" s="35">
        <v>0</v>
      </c>
      <c r="AR28" s="35">
        <v>0</v>
      </c>
      <c r="AS28" s="35">
        <v>0</v>
      </c>
      <c r="AT28" s="35">
        <v>0</v>
      </c>
      <c r="AU28" s="35">
        <v>0</v>
      </c>
      <c r="AV28" s="35">
        <v>0</v>
      </c>
      <c r="AW28" s="35">
        <v>0</v>
      </c>
      <c r="AX28" s="35">
        <v>0</v>
      </c>
      <c r="AY28" s="35">
        <v>0</v>
      </c>
      <c r="AZ28" s="35">
        <v>0</v>
      </c>
      <c r="BA28" s="35">
        <v>0</v>
      </c>
      <c r="BB28" s="35">
        <v>0</v>
      </c>
      <c r="BC28" s="35">
        <v>0</v>
      </c>
      <c r="BD28" s="35">
        <v>0</v>
      </c>
      <c r="BE28" s="35">
        <v>0</v>
      </c>
      <c r="BF28" s="35">
        <v>0</v>
      </c>
      <c r="BG28" s="35">
        <v>0</v>
      </c>
      <c r="BH28" s="35">
        <v>0</v>
      </c>
      <c r="BI28" s="35">
        <v>0</v>
      </c>
      <c r="BJ28" s="35">
        <v>0</v>
      </c>
      <c r="BK28" s="35">
        <v>0</v>
      </c>
      <c r="BL28" s="35">
        <v>0</v>
      </c>
      <c r="BM28" s="35">
        <v>0</v>
      </c>
      <c r="BN28" s="35">
        <v>0</v>
      </c>
      <c r="BO28" s="35">
        <v>0</v>
      </c>
      <c r="BP28" s="35">
        <v>0</v>
      </c>
      <c r="BQ28" s="35">
        <v>0</v>
      </c>
      <c r="BR28" s="35">
        <v>0</v>
      </c>
      <c r="BS28" s="35">
        <v>0</v>
      </c>
      <c r="BT28" s="35">
        <v>0</v>
      </c>
      <c r="BU28" s="35">
        <v>0</v>
      </c>
      <c r="BV28" s="35">
        <v>0</v>
      </c>
      <c r="BW28" s="35">
        <v>0</v>
      </c>
      <c r="BX28" s="35">
        <v>0</v>
      </c>
      <c r="BY28" s="35">
        <v>0</v>
      </c>
      <c r="BZ28" s="35">
        <v>0</v>
      </c>
      <c r="CA28" s="35">
        <v>0</v>
      </c>
      <c r="CB28" s="35">
        <v>0</v>
      </c>
      <c r="CC28" s="35">
        <v>0</v>
      </c>
      <c r="CD28" s="35">
        <v>0</v>
      </c>
      <c r="CE28" s="35">
        <v>0</v>
      </c>
      <c r="CF28" s="35">
        <v>0</v>
      </c>
      <c r="CG28" s="35">
        <v>0</v>
      </c>
      <c r="CH28" s="35">
        <v>0</v>
      </c>
      <c r="CI28" s="35">
        <v>0</v>
      </c>
      <c r="CJ28" s="37">
        <v>0.16</v>
      </c>
      <c r="CK28" s="35">
        <v>0</v>
      </c>
      <c r="CL28" s="35">
        <v>0</v>
      </c>
      <c r="CM28" s="35">
        <v>0</v>
      </c>
      <c r="CN28" s="35">
        <v>0</v>
      </c>
      <c r="CO28" s="35">
        <v>0</v>
      </c>
      <c r="CP28" s="35">
        <v>0</v>
      </c>
      <c r="CQ28" s="37">
        <v>0.16</v>
      </c>
      <c r="CR28" s="35">
        <v>0</v>
      </c>
      <c r="CS28" s="35">
        <v>0</v>
      </c>
      <c r="CT28" s="35">
        <v>0</v>
      </c>
      <c r="CU28" s="35">
        <v>0</v>
      </c>
      <c r="CV28" s="35">
        <v>0</v>
      </c>
      <c r="CW28" s="35">
        <v>0</v>
      </c>
      <c r="CX28" s="35" t="s">
        <v>183</v>
      </c>
    </row>
    <row r="29" spans="1:102" ht="41.25" customHeight="1" x14ac:dyDescent="0.25">
      <c r="A29" s="21" t="s">
        <v>120</v>
      </c>
      <c r="B29" s="24" t="s">
        <v>121</v>
      </c>
      <c r="C29" s="35" t="s">
        <v>183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6">
        <f>K30</f>
        <v>0.16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35">
        <v>0</v>
      </c>
      <c r="AE29" s="35">
        <v>0</v>
      </c>
      <c r="AF29" s="35">
        <v>0</v>
      </c>
      <c r="AG29" s="35">
        <v>0</v>
      </c>
      <c r="AH29" s="35">
        <v>0</v>
      </c>
      <c r="AI29" s="35">
        <v>0</v>
      </c>
      <c r="AJ29" s="35">
        <v>0</v>
      </c>
      <c r="AK29" s="35">
        <v>0</v>
      </c>
      <c r="AL29" s="35">
        <v>0</v>
      </c>
      <c r="AM29" s="35">
        <v>0</v>
      </c>
      <c r="AN29" s="35">
        <v>0</v>
      </c>
      <c r="AO29" s="35">
        <v>0</v>
      </c>
      <c r="AP29" s="35">
        <v>0</v>
      </c>
      <c r="AQ29" s="35">
        <v>0</v>
      </c>
      <c r="AR29" s="35">
        <v>0</v>
      </c>
      <c r="AS29" s="35">
        <v>0</v>
      </c>
      <c r="AT29" s="35">
        <v>0</v>
      </c>
      <c r="AU29" s="35">
        <v>0</v>
      </c>
      <c r="AV29" s="35">
        <v>0</v>
      </c>
      <c r="AW29" s="35">
        <v>0</v>
      </c>
      <c r="AX29" s="35">
        <v>0</v>
      </c>
      <c r="AY29" s="35">
        <v>0</v>
      </c>
      <c r="AZ29" s="35">
        <v>0</v>
      </c>
      <c r="BA29" s="35">
        <v>0</v>
      </c>
      <c r="BB29" s="35">
        <v>0</v>
      </c>
      <c r="BC29" s="35">
        <v>0</v>
      </c>
      <c r="BD29" s="35">
        <v>0</v>
      </c>
      <c r="BE29" s="35">
        <v>0</v>
      </c>
      <c r="BF29" s="35">
        <v>0</v>
      </c>
      <c r="BG29" s="35">
        <v>0</v>
      </c>
      <c r="BH29" s="35">
        <v>0</v>
      </c>
      <c r="BI29" s="35">
        <v>0</v>
      </c>
      <c r="BJ29" s="35">
        <v>0</v>
      </c>
      <c r="BK29" s="35">
        <v>0</v>
      </c>
      <c r="BL29" s="35">
        <v>0</v>
      </c>
      <c r="BM29" s="35">
        <v>0</v>
      </c>
      <c r="BN29" s="35">
        <v>0</v>
      </c>
      <c r="BO29" s="35">
        <v>0</v>
      </c>
      <c r="BP29" s="35">
        <v>0</v>
      </c>
      <c r="BQ29" s="35">
        <v>0</v>
      </c>
      <c r="BR29" s="35">
        <v>0</v>
      </c>
      <c r="BS29" s="35">
        <v>0</v>
      </c>
      <c r="BT29" s="35">
        <v>0</v>
      </c>
      <c r="BU29" s="35">
        <v>0</v>
      </c>
      <c r="BV29" s="35">
        <v>0</v>
      </c>
      <c r="BW29" s="35">
        <v>0</v>
      </c>
      <c r="BX29" s="35">
        <v>0</v>
      </c>
      <c r="BY29" s="35">
        <v>0</v>
      </c>
      <c r="BZ29" s="35">
        <v>0</v>
      </c>
      <c r="CA29" s="35">
        <v>0</v>
      </c>
      <c r="CB29" s="35">
        <v>0</v>
      </c>
      <c r="CC29" s="35">
        <v>0</v>
      </c>
      <c r="CD29" s="35">
        <v>0</v>
      </c>
      <c r="CE29" s="35">
        <v>0</v>
      </c>
      <c r="CF29" s="35">
        <v>0</v>
      </c>
      <c r="CG29" s="35">
        <v>0</v>
      </c>
      <c r="CH29" s="35">
        <v>0</v>
      </c>
      <c r="CI29" s="35">
        <v>0</v>
      </c>
      <c r="CJ29" s="35">
        <v>0</v>
      </c>
      <c r="CK29" s="35">
        <v>0</v>
      </c>
      <c r="CL29" s="35">
        <v>0</v>
      </c>
      <c r="CM29" s="35">
        <v>0</v>
      </c>
      <c r="CN29" s="35">
        <v>0</v>
      </c>
      <c r="CO29" s="35">
        <v>0</v>
      </c>
      <c r="CP29" s="35">
        <v>0</v>
      </c>
      <c r="CQ29" s="35">
        <v>0</v>
      </c>
      <c r="CR29" s="35">
        <v>0</v>
      </c>
      <c r="CS29" s="35">
        <v>0</v>
      </c>
      <c r="CT29" s="35">
        <v>0</v>
      </c>
      <c r="CU29" s="35">
        <v>0</v>
      </c>
      <c r="CV29" s="35">
        <v>0</v>
      </c>
      <c r="CW29" s="35">
        <v>0</v>
      </c>
      <c r="CX29" s="35" t="s">
        <v>183</v>
      </c>
    </row>
    <row r="30" spans="1:102" ht="27.75" customHeight="1" x14ac:dyDescent="0.25">
      <c r="A30" s="21" t="s">
        <v>122</v>
      </c>
      <c r="B30" s="25" t="s">
        <v>123</v>
      </c>
      <c r="C30" s="34" t="s">
        <v>184</v>
      </c>
      <c r="D30" s="39">
        <v>0.16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9">
        <v>0.16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35">
        <v>0</v>
      </c>
      <c r="AE30" s="35">
        <v>0</v>
      </c>
      <c r="AF30" s="35">
        <v>0</v>
      </c>
      <c r="AG30" s="35">
        <v>0</v>
      </c>
      <c r="AH30" s="35">
        <v>0</v>
      </c>
      <c r="AI30" s="35">
        <v>0</v>
      </c>
      <c r="AJ30" s="35">
        <v>0</v>
      </c>
      <c r="AK30" s="35">
        <v>0</v>
      </c>
      <c r="AL30" s="35">
        <v>0</v>
      </c>
      <c r="AM30" s="35">
        <v>0</v>
      </c>
      <c r="AN30" s="35">
        <v>0</v>
      </c>
      <c r="AO30" s="35">
        <v>0</v>
      </c>
      <c r="AP30" s="35">
        <v>0</v>
      </c>
      <c r="AQ30" s="35">
        <v>0</v>
      </c>
      <c r="AR30" s="35">
        <v>0</v>
      </c>
      <c r="AS30" s="35">
        <v>0</v>
      </c>
      <c r="AT30" s="35">
        <v>0</v>
      </c>
      <c r="AU30" s="35">
        <v>0</v>
      </c>
      <c r="AV30" s="35">
        <v>0</v>
      </c>
      <c r="AW30" s="35">
        <v>0</v>
      </c>
      <c r="AX30" s="35">
        <v>0</v>
      </c>
      <c r="AY30" s="35">
        <v>0</v>
      </c>
      <c r="AZ30" s="35">
        <v>0</v>
      </c>
      <c r="BA30" s="35">
        <v>0</v>
      </c>
      <c r="BB30" s="35">
        <v>0</v>
      </c>
      <c r="BC30" s="35">
        <v>0</v>
      </c>
      <c r="BD30" s="35">
        <v>0</v>
      </c>
      <c r="BE30" s="35">
        <v>0</v>
      </c>
      <c r="BF30" s="35">
        <v>0</v>
      </c>
      <c r="BG30" s="35">
        <v>0</v>
      </c>
      <c r="BH30" s="35">
        <v>0</v>
      </c>
      <c r="BI30" s="35">
        <v>0</v>
      </c>
      <c r="BJ30" s="35">
        <v>0</v>
      </c>
      <c r="BK30" s="35">
        <v>0</v>
      </c>
      <c r="BL30" s="35">
        <v>0</v>
      </c>
      <c r="BM30" s="35">
        <v>0</v>
      </c>
      <c r="BN30" s="35">
        <v>0</v>
      </c>
      <c r="BO30" s="35">
        <v>0</v>
      </c>
      <c r="BP30" s="35">
        <v>0</v>
      </c>
      <c r="BQ30" s="35">
        <v>0</v>
      </c>
      <c r="BR30" s="35">
        <v>0</v>
      </c>
      <c r="BS30" s="35">
        <v>0</v>
      </c>
      <c r="BT30" s="35">
        <v>0</v>
      </c>
      <c r="BU30" s="35">
        <v>0</v>
      </c>
      <c r="BV30" s="35">
        <v>0</v>
      </c>
      <c r="BW30" s="35">
        <v>0</v>
      </c>
      <c r="BX30" s="35">
        <v>0</v>
      </c>
      <c r="BY30" s="35">
        <v>0</v>
      </c>
      <c r="BZ30" s="35">
        <v>0</v>
      </c>
      <c r="CA30" s="35">
        <v>0</v>
      </c>
      <c r="CB30" s="35">
        <v>0</v>
      </c>
      <c r="CC30" s="35">
        <v>0</v>
      </c>
      <c r="CD30" s="35">
        <v>0</v>
      </c>
      <c r="CE30" s="35">
        <v>0</v>
      </c>
      <c r="CF30" s="35">
        <v>0</v>
      </c>
      <c r="CG30" s="35">
        <v>0</v>
      </c>
      <c r="CH30" s="35">
        <v>0</v>
      </c>
      <c r="CI30" s="35">
        <v>0</v>
      </c>
      <c r="CJ30" s="39">
        <v>0.16</v>
      </c>
      <c r="CK30" s="35">
        <v>0</v>
      </c>
      <c r="CL30" s="35">
        <v>0</v>
      </c>
      <c r="CM30" s="35">
        <v>0</v>
      </c>
      <c r="CN30" s="35">
        <v>0</v>
      </c>
      <c r="CO30" s="35">
        <v>0</v>
      </c>
      <c r="CP30" s="35">
        <v>0</v>
      </c>
      <c r="CQ30" s="39">
        <v>0.16</v>
      </c>
      <c r="CR30" s="35">
        <v>0</v>
      </c>
      <c r="CS30" s="35">
        <v>0</v>
      </c>
      <c r="CT30" s="35">
        <v>0</v>
      </c>
      <c r="CU30" s="35">
        <v>0</v>
      </c>
      <c r="CV30" s="35">
        <v>0</v>
      </c>
      <c r="CW30" s="35">
        <v>0</v>
      </c>
      <c r="CX30" s="35" t="s">
        <v>183</v>
      </c>
    </row>
    <row r="31" spans="1:102" ht="51" x14ac:dyDescent="0.25">
      <c r="A31" s="22" t="s">
        <v>124</v>
      </c>
      <c r="B31" s="24" t="s">
        <v>125</v>
      </c>
      <c r="C31" s="35" t="s">
        <v>183</v>
      </c>
      <c r="D31" s="35">
        <v>0</v>
      </c>
      <c r="E31" s="35">
        <v>0</v>
      </c>
      <c r="F31" s="37">
        <f>F32</f>
        <v>11.3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7">
        <f>M32</f>
        <v>11.3</v>
      </c>
      <c r="N31" s="35">
        <v>0</v>
      </c>
      <c r="O31" s="35">
        <v>0</v>
      </c>
      <c r="P31" s="35">
        <v>0</v>
      </c>
      <c r="Q31" s="35">
        <v>0</v>
      </c>
      <c r="R31" s="35">
        <v>0</v>
      </c>
      <c r="S31" s="35">
        <v>0</v>
      </c>
      <c r="T31" s="37">
        <v>0.8</v>
      </c>
      <c r="U31" s="35">
        <v>0</v>
      </c>
      <c r="V31" s="35">
        <v>0</v>
      </c>
      <c r="W31" s="35">
        <v>0</v>
      </c>
      <c r="X31" s="35">
        <v>0</v>
      </c>
      <c r="Y31" s="35">
        <v>0</v>
      </c>
      <c r="Z31" s="35">
        <v>0</v>
      </c>
      <c r="AA31" s="37">
        <v>0.8</v>
      </c>
      <c r="AB31" s="35">
        <v>0</v>
      </c>
      <c r="AC31" s="35">
        <v>0</v>
      </c>
      <c r="AD31" s="35">
        <v>0</v>
      </c>
      <c r="AE31" s="35">
        <v>0</v>
      </c>
      <c r="AF31" s="35">
        <v>0</v>
      </c>
      <c r="AG31" s="35">
        <v>0</v>
      </c>
      <c r="AH31" s="35">
        <v>0</v>
      </c>
      <c r="AI31" s="35">
        <v>0</v>
      </c>
      <c r="AJ31" s="35">
        <v>0</v>
      </c>
      <c r="AK31" s="35">
        <v>0</v>
      </c>
      <c r="AL31" s="35">
        <v>0</v>
      </c>
      <c r="AM31" s="35">
        <v>0</v>
      </c>
      <c r="AN31" s="35">
        <v>0</v>
      </c>
      <c r="AO31" s="35">
        <v>0</v>
      </c>
      <c r="AP31" s="35">
        <v>0</v>
      </c>
      <c r="AQ31" s="35">
        <v>0</v>
      </c>
      <c r="AR31" s="35">
        <v>0</v>
      </c>
      <c r="AS31" s="35">
        <v>0</v>
      </c>
      <c r="AT31" s="35">
        <v>0</v>
      </c>
      <c r="AU31" s="35">
        <v>0</v>
      </c>
      <c r="AV31" s="38">
        <f>AV32</f>
        <v>5.5</v>
      </c>
      <c r="AW31" s="35">
        <v>0</v>
      </c>
      <c r="AX31" s="35">
        <v>0</v>
      </c>
      <c r="AY31" s="35">
        <v>0</v>
      </c>
      <c r="AZ31" s="35">
        <v>0</v>
      </c>
      <c r="BA31" s="35">
        <v>0</v>
      </c>
      <c r="BB31" s="35">
        <v>0</v>
      </c>
      <c r="BC31" s="37">
        <f>BC32</f>
        <v>4.5</v>
      </c>
      <c r="BD31" s="35">
        <v>0</v>
      </c>
      <c r="BE31" s="35">
        <v>0</v>
      </c>
      <c r="BF31" s="35">
        <v>0</v>
      </c>
      <c r="BG31" s="35">
        <v>0</v>
      </c>
      <c r="BH31" s="35">
        <v>0</v>
      </c>
      <c r="BI31" s="35">
        <v>0</v>
      </c>
      <c r="BJ31" s="38">
        <f>BJ32</f>
        <v>2</v>
      </c>
      <c r="BK31" s="35">
        <v>0</v>
      </c>
      <c r="BL31" s="35">
        <v>0</v>
      </c>
      <c r="BM31" s="35">
        <v>0</v>
      </c>
      <c r="BN31" s="35">
        <v>0</v>
      </c>
      <c r="BO31" s="35">
        <v>0</v>
      </c>
      <c r="BP31" s="35">
        <v>0</v>
      </c>
      <c r="BQ31" s="38">
        <f>BQ32</f>
        <v>3</v>
      </c>
      <c r="BR31" s="35">
        <v>0</v>
      </c>
      <c r="BS31" s="35">
        <v>0</v>
      </c>
      <c r="BT31" s="35">
        <v>0</v>
      </c>
      <c r="BU31" s="35">
        <v>0</v>
      </c>
      <c r="BV31" s="35">
        <v>0</v>
      </c>
      <c r="BW31" s="35">
        <v>0</v>
      </c>
      <c r="BX31" s="38">
        <f>BX32</f>
        <v>3</v>
      </c>
      <c r="BY31" s="35">
        <v>0</v>
      </c>
      <c r="BZ31" s="35">
        <v>0</v>
      </c>
      <c r="CA31" s="35">
        <v>0</v>
      </c>
      <c r="CB31" s="35">
        <v>0</v>
      </c>
      <c r="CC31" s="35">
        <v>0</v>
      </c>
      <c r="CD31" s="35">
        <v>0</v>
      </c>
      <c r="CE31" s="38">
        <v>3</v>
      </c>
      <c r="CF31" s="41">
        <v>0</v>
      </c>
      <c r="CG31" s="35">
        <v>0</v>
      </c>
      <c r="CH31" s="35">
        <v>0</v>
      </c>
      <c r="CI31" s="35">
        <v>0</v>
      </c>
      <c r="CJ31" s="35">
        <v>0</v>
      </c>
      <c r="CK31" s="35">
        <v>0</v>
      </c>
      <c r="CL31" s="37">
        <f>CL32</f>
        <v>11.3</v>
      </c>
      <c r="CM31" s="35">
        <v>0</v>
      </c>
      <c r="CN31" s="35">
        <v>0</v>
      </c>
      <c r="CO31" s="35">
        <v>0</v>
      </c>
      <c r="CP31" s="35">
        <v>0</v>
      </c>
      <c r="CQ31" s="35">
        <v>0</v>
      </c>
      <c r="CR31" s="35">
        <v>0</v>
      </c>
      <c r="CS31" s="37">
        <f>CS32</f>
        <v>11.3</v>
      </c>
      <c r="CT31" s="35">
        <v>0</v>
      </c>
      <c r="CU31" s="35">
        <v>0</v>
      </c>
      <c r="CV31" s="35">
        <v>0</v>
      </c>
      <c r="CW31" s="35">
        <v>0</v>
      </c>
      <c r="CX31" s="35" t="s">
        <v>183</v>
      </c>
    </row>
    <row r="32" spans="1:102" ht="38.25" x14ac:dyDescent="0.25">
      <c r="A32" s="21" t="s">
        <v>126</v>
      </c>
      <c r="B32" s="24" t="s">
        <v>127</v>
      </c>
      <c r="C32" s="35" t="s">
        <v>183</v>
      </c>
      <c r="D32" s="35">
        <v>0</v>
      </c>
      <c r="E32" s="35">
        <v>0</v>
      </c>
      <c r="F32" s="37">
        <f>SUM(F33:F38)</f>
        <v>11.3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7">
        <f>SUM(M33:M38)</f>
        <v>11.3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0.8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0.8</v>
      </c>
      <c r="AB32" s="35">
        <v>0</v>
      </c>
      <c r="AC32" s="35">
        <v>0</v>
      </c>
      <c r="AD32" s="35">
        <v>0</v>
      </c>
      <c r="AE32" s="35">
        <v>0</v>
      </c>
      <c r="AF32" s="35">
        <v>0</v>
      </c>
      <c r="AG32" s="35">
        <v>0</v>
      </c>
      <c r="AH32" s="35">
        <v>0</v>
      </c>
      <c r="AI32" s="35">
        <v>0</v>
      </c>
      <c r="AJ32" s="35">
        <v>0</v>
      </c>
      <c r="AK32" s="35">
        <v>0</v>
      </c>
      <c r="AL32" s="35">
        <v>0</v>
      </c>
      <c r="AM32" s="35">
        <v>0</v>
      </c>
      <c r="AN32" s="35">
        <v>0</v>
      </c>
      <c r="AO32" s="35">
        <v>0</v>
      </c>
      <c r="AP32" s="35">
        <v>0</v>
      </c>
      <c r="AQ32" s="35">
        <v>0</v>
      </c>
      <c r="AR32" s="35">
        <v>0</v>
      </c>
      <c r="AS32" s="35">
        <v>0</v>
      </c>
      <c r="AT32" s="35">
        <v>0</v>
      </c>
      <c r="AU32" s="35">
        <v>0</v>
      </c>
      <c r="AV32" s="40">
        <f>SUM(AV33:AV38)</f>
        <v>5.5</v>
      </c>
      <c r="AW32" s="35">
        <v>0</v>
      </c>
      <c r="AX32" s="35">
        <v>0</v>
      </c>
      <c r="AY32" s="35">
        <v>0</v>
      </c>
      <c r="AZ32" s="35">
        <v>0</v>
      </c>
      <c r="BA32" s="35">
        <v>0</v>
      </c>
      <c r="BB32" s="35">
        <v>0</v>
      </c>
      <c r="BC32" s="35">
        <f>SUM(BC33:BC38)</f>
        <v>4.5</v>
      </c>
      <c r="BD32" s="35">
        <v>0</v>
      </c>
      <c r="BE32" s="35">
        <v>0</v>
      </c>
      <c r="BF32" s="35">
        <v>0</v>
      </c>
      <c r="BG32" s="35">
        <v>0</v>
      </c>
      <c r="BH32" s="35">
        <v>0</v>
      </c>
      <c r="BI32" s="35">
        <v>0</v>
      </c>
      <c r="BJ32" s="40">
        <f>SUM(BJ33:BJ38)</f>
        <v>2</v>
      </c>
      <c r="BK32" s="35">
        <v>0</v>
      </c>
      <c r="BL32" s="35">
        <v>0</v>
      </c>
      <c r="BM32" s="35">
        <v>0</v>
      </c>
      <c r="BN32" s="35">
        <v>0</v>
      </c>
      <c r="BO32" s="35">
        <v>0</v>
      </c>
      <c r="BP32" s="35">
        <v>0</v>
      </c>
      <c r="BQ32" s="40">
        <f>BQ35+BQ36</f>
        <v>3</v>
      </c>
      <c r="BR32" s="35">
        <v>0</v>
      </c>
      <c r="BS32" s="35">
        <v>0</v>
      </c>
      <c r="BT32" s="35">
        <v>0</v>
      </c>
      <c r="BU32" s="35">
        <v>0</v>
      </c>
      <c r="BV32" s="35">
        <v>0</v>
      </c>
      <c r="BW32" s="35">
        <v>0</v>
      </c>
      <c r="BX32" s="40">
        <f>BX37+BX38</f>
        <v>3</v>
      </c>
      <c r="BY32" s="35">
        <v>0</v>
      </c>
      <c r="BZ32" s="35">
        <v>0</v>
      </c>
      <c r="CA32" s="35">
        <v>0</v>
      </c>
      <c r="CB32" s="35">
        <v>0</v>
      </c>
      <c r="CC32" s="35">
        <v>0</v>
      </c>
      <c r="CD32" s="35">
        <v>0</v>
      </c>
      <c r="CE32" s="40">
        <v>3</v>
      </c>
      <c r="CF32" s="42">
        <v>0</v>
      </c>
      <c r="CG32" s="35">
        <v>0</v>
      </c>
      <c r="CH32" s="35">
        <v>0</v>
      </c>
      <c r="CI32" s="35">
        <v>0</v>
      </c>
      <c r="CJ32" s="35">
        <v>0</v>
      </c>
      <c r="CK32" s="35">
        <v>0</v>
      </c>
      <c r="CL32" s="35">
        <f>T32+AH32+AV32+BJ32+BX32</f>
        <v>11.3</v>
      </c>
      <c r="CM32" s="35">
        <v>0</v>
      </c>
      <c r="CN32" s="35">
        <v>0</v>
      </c>
      <c r="CO32" s="35">
        <v>0</v>
      </c>
      <c r="CP32" s="35">
        <v>0</v>
      </c>
      <c r="CQ32" s="35">
        <v>0</v>
      </c>
      <c r="CR32" s="35">
        <v>0</v>
      </c>
      <c r="CS32" s="35">
        <f>SUM(CS33:CS38)</f>
        <v>11.3</v>
      </c>
      <c r="CT32" s="35">
        <v>0</v>
      </c>
      <c r="CU32" s="35">
        <v>0</v>
      </c>
      <c r="CV32" s="35">
        <v>0</v>
      </c>
      <c r="CW32" s="35">
        <v>0</v>
      </c>
      <c r="CX32" s="35" t="s">
        <v>183</v>
      </c>
    </row>
    <row r="33" spans="1:102" ht="38.25" x14ac:dyDescent="0.25">
      <c r="A33" s="21" t="s">
        <v>128</v>
      </c>
      <c r="B33" s="26" t="s">
        <v>129</v>
      </c>
      <c r="C33" s="34" t="s">
        <v>185</v>
      </c>
      <c r="D33" s="35">
        <v>0</v>
      </c>
      <c r="E33" s="35">
        <v>0</v>
      </c>
      <c r="F33" s="35">
        <v>4.5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4.5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35">
        <v>0</v>
      </c>
      <c r="T33" s="35">
        <v>0</v>
      </c>
      <c r="U33" s="35">
        <v>0</v>
      </c>
      <c r="V33" s="35">
        <v>0</v>
      </c>
      <c r="W33" s="35">
        <v>0</v>
      </c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35">
        <v>0</v>
      </c>
      <c r="AE33" s="35">
        <v>0</v>
      </c>
      <c r="AF33" s="35">
        <v>0</v>
      </c>
      <c r="AG33" s="35">
        <v>0</v>
      </c>
      <c r="AH33" s="35">
        <v>0</v>
      </c>
      <c r="AI33" s="35">
        <v>0</v>
      </c>
      <c r="AJ33" s="35">
        <v>0</v>
      </c>
      <c r="AK33" s="35">
        <v>0</v>
      </c>
      <c r="AL33" s="35">
        <v>0</v>
      </c>
      <c r="AM33" s="35">
        <v>0</v>
      </c>
      <c r="AN33" s="35">
        <v>0</v>
      </c>
      <c r="AO33" s="35">
        <v>0</v>
      </c>
      <c r="AP33" s="35">
        <v>0</v>
      </c>
      <c r="AQ33" s="35">
        <v>0</v>
      </c>
      <c r="AR33" s="35">
        <v>0</v>
      </c>
      <c r="AS33" s="35">
        <v>0</v>
      </c>
      <c r="AT33" s="35">
        <v>0</v>
      </c>
      <c r="AU33" s="35">
        <v>0</v>
      </c>
      <c r="AV33" s="40">
        <v>4.5</v>
      </c>
      <c r="AW33" s="35">
        <v>0</v>
      </c>
      <c r="AX33" s="35">
        <v>0</v>
      </c>
      <c r="AY33" s="35">
        <v>0</v>
      </c>
      <c r="AZ33" s="35">
        <v>0</v>
      </c>
      <c r="BA33" s="35">
        <v>0</v>
      </c>
      <c r="BB33" s="35">
        <v>0</v>
      </c>
      <c r="BC33" s="35">
        <v>4.5</v>
      </c>
      <c r="BD33" s="35">
        <v>0</v>
      </c>
      <c r="BE33" s="35">
        <v>0</v>
      </c>
      <c r="BF33" s="35">
        <v>0</v>
      </c>
      <c r="BG33" s="35">
        <v>0</v>
      </c>
      <c r="BH33" s="35">
        <v>0</v>
      </c>
      <c r="BI33" s="35">
        <v>0</v>
      </c>
      <c r="BJ33" s="35">
        <v>0</v>
      </c>
      <c r="BK33" s="35">
        <v>0</v>
      </c>
      <c r="BL33" s="35">
        <v>0</v>
      </c>
      <c r="BM33" s="35">
        <v>0</v>
      </c>
      <c r="BN33" s="35">
        <v>0</v>
      </c>
      <c r="BO33" s="35">
        <v>0</v>
      </c>
      <c r="BP33" s="35">
        <v>0</v>
      </c>
      <c r="BQ33" s="40">
        <v>0</v>
      </c>
      <c r="BR33" s="35">
        <v>0</v>
      </c>
      <c r="BS33" s="35">
        <v>0</v>
      </c>
      <c r="BT33" s="35">
        <v>0</v>
      </c>
      <c r="BU33" s="35">
        <v>0</v>
      </c>
      <c r="BV33" s="35">
        <v>0</v>
      </c>
      <c r="BW33" s="35">
        <v>0</v>
      </c>
      <c r="BX33" s="35">
        <v>0</v>
      </c>
      <c r="BY33" s="35">
        <v>0</v>
      </c>
      <c r="BZ33" s="35">
        <v>0</v>
      </c>
      <c r="CA33" s="35">
        <v>0</v>
      </c>
      <c r="CB33" s="35">
        <v>0</v>
      </c>
      <c r="CC33" s="35">
        <v>0</v>
      </c>
      <c r="CD33" s="35">
        <v>0</v>
      </c>
      <c r="CE33" s="35">
        <v>0</v>
      </c>
      <c r="CF33" s="35">
        <v>0</v>
      </c>
      <c r="CG33" s="35">
        <v>0</v>
      </c>
      <c r="CH33" s="35">
        <v>0</v>
      </c>
      <c r="CI33" s="35">
        <v>0</v>
      </c>
      <c r="CJ33" s="35">
        <v>0</v>
      </c>
      <c r="CK33" s="35">
        <v>0</v>
      </c>
      <c r="CL33" s="35">
        <f>T33+AH33+AV33+BJ33+BX33</f>
        <v>4.5</v>
      </c>
      <c r="CM33" s="35">
        <v>0</v>
      </c>
      <c r="CN33" s="35">
        <v>0</v>
      </c>
      <c r="CO33" s="35">
        <v>0</v>
      </c>
      <c r="CP33" s="35">
        <v>0</v>
      </c>
      <c r="CQ33" s="35">
        <v>0</v>
      </c>
      <c r="CR33" s="35">
        <v>0</v>
      </c>
      <c r="CS33" s="35">
        <f t="shared" ref="CS33:CS38" si="0">AA33+AO33+BC33+BQ33+CE33</f>
        <v>4.5</v>
      </c>
      <c r="CT33" s="35">
        <v>0</v>
      </c>
      <c r="CU33" s="35">
        <v>0</v>
      </c>
      <c r="CV33" s="35">
        <v>0</v>
      </c>
      <c r="CW33" s="35">
        <v>0</v>
      </c>
      <c r="CX33" s="35" t="s">
        <v>183</v>
      </c>
    </row>
    <row r="34" spans="1:102" ht="51" x14ac:dyDescent="0.25">
      <c r="A34" s="21" t="s">
        <v>130</v>
      </c>
      <c r="B34" s="26" t="s">
        <v>131</v>
      </c>
      <c r="C34" s="34" t="s">
        <v>186</v>
      </c>
      <c r="D34" s="35">
        <v>0</v>
      </c>
      <c r="E34" s="35">
        <v>0</v>
      </c>
      <c r="F34" s="35">
        <v>0.8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0.8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0.8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0.8</v>
      </c>
      <c r="AB34" s="35">
        <v>0</v>
      </c>
      <c r="AC34" s="35">
        <v>0</v>
      </c>
      <c r="AD34" s="35">
        <v>0</v>
      </c>
      <c r="AE34" s="35">
        <v>0</v>
      </c>
      <c r="AF34" s="35">
        <v>0</v>
      </c>
      <c r="AG34" s="35">
        <v>0</v>
      </c>
      <c r="AH34" s="35">
        <v>0</v>
      </c>
      <c r="AI34" s="35">
        <v>0</v>
      </c>
      <c r="AJ34" s="35">
        <v>0</v>
      </c>
      <c r="AK34" s="35">
        <v>0</v>
      </c>
      <c r="AL34" s="35">
        <v>0</v>
      </c>
      <c r="AM34" s="35">
        <v>0</v>
      </c>
      <c r="AN34" s="35">
        <v>0</v>
      </c>
      <c r="AO34" s="35">
        <v>0</v>
      </c>
      <c r="AP34" s="35">
        <v>0</v>
      </c>
      <c r="AQ34" s="35">
        <v>0</v>
      </c>
      <c r="AR34" s="35">
        <v>0</v>
      </c>
      <c r="AS34" s="35">
        <v>0</v>
      </c>
      <c r="AT34" s="35">
        <v>0</v>
      </c>
      <c r="AU34" s="35">
        <v>0</v>
      </c>
      <c r="AV34" s="35">
        <v>0</v>
      </c>
      <c r="AW34" s="35">
        <v>0</v>
      </c>
      <c r="AX34" s="35">
        <v>0</v>
      </c>
      <c r="AY34" s="35">
        <v>0</v>
      </c>
      <c r="AZ34" s="35">
        <v>0</v>
      </c>
      <c r="BA34" s="35">
        <v>0</v>
      </c>
      <c r="BB34" s="35">
        <v>0</v>
      </c>
      <c r="BC34" s="35">
        <v>0</v>
      </c>
      <c r="BD34" s="35">
        <v>0</v>
      </c>
      <c r="BE34" s="35">
        <v>0</v>
      </c>
      <c r="BF34" s="35">
        <v>0</v>
      </c>
      <c r="BG34" s="35">
        <v>0</v>
      </c>
      <c r="BH34" s="35">
        <v>0</v>
      </c>
      <c r="BI34" s="35">
        <v>0</v>
      </c>
      <c r="BJ34" s="35">
        <v>0</v>
      </c>
      <c r="BK34" s="35">
        <v>0</v>
      </c>
      <c r="BL34" s="35">
        <v>0</v>
      </c>
      <c r="BM34" s="35">
        <v>0</v>
      </c>
      <c r="BN34" s="35">
        <v>0</v>
      </c>
      <c r="BO34" s="35">
        <v>0</v>
      </c>
      <c r="BP34" s="35">
        <v>0</v>
      </c>
      <c r="BQ34" s="35">
        <v>0</v>
      </c>
      <c r="BR34" s="35">
        <v>0</v>
      </c>
      <c r="BS34" s="35">
        <v>0</v>
      </c>
      <c r="BT34" s="35">
        <v>0</v>
      </c>
      <c r="BU34" s="35">
        <v>0</v>
      </c>
      <c r="BV34" s="35">
        <v>0</v>
      </c>
      <c r="BW34" s="35">
        <v>0</v>
      </c>
      <c r="BX34" s="35">
        <v>0</v>
      </c>
      <c r="BY34" s="35">
        <v>0</v>
      </c>
      <c r="BZ34" s="35">
        <v>0</v>
      </c>
      <c r="CA34" s="35">
        <v>0</v>
      </c>
      <c r="CB34" s="35">
        <v>0</v>
      </c>
      <c r="CC34" s="35">
        <v>0</v>
      </c>
      <c r="CD34" s="35">
        <v>0</v>
      </c>
      <c r="CE34" s="35">
        <v>0</v>
      </c>
      <c r="CF34" s="35">
        <v>0</v>
      </c>
      <c r="CG34" s="35">
        <v>0</v>
      </c>
      <c r="CH34" s="35">
        <v>0</v>
      </c>
      <c r="CI34" s="35">
        <v>0</v>
      </c>
      <c r="CJ34" s="35">
        <v>0</v>
      </c>
      <c r="CK34" s="35">
        <v>0</v>
      </c>
      <c r="CL34" s="35">
        <v>0.8</v>
      </c>
      <c r="CM34" s="35">
        <v>0</v>
      </c>
      <c r="CN34" s="35">
        <v>0</v>
      </c>
      <c r="CO34" s="35">
        <v>0</v>
      </c>
      <c r="CP34" s="35">
        <v>0</v>
      </c>
      <c r="CQ34" s="35">
        <v>0</v>
      </c>
      <c r="CR34" s="35">
        <v>0</v>
      </c>
      <c r="CS34" s="35">
        <f t="shared" si="0"/>
        <v>0.8</v>
      </c>
      <c r="CT34" s="35">
        <v>0</v>
      </c>
      <c r="CU34" s="35">
        <v>0</v>
      </c>
      <c r="CV34" s="35">
        <v>0</v>
      </c>
      <c r="CW34" s="35">
        <v>0</v>
      </c>
      <c r="CX34" s="35" t="s">
        <v>183</v>
      </c>
    </row>
    <row r="35" spans="1:102" ht="137.25" customHeight="1" x14ac:dyDescent="0.25">
      <c r="A35" s="21" t="s">
        <v>132</v>
      </c>
      <c r="B35" s="44" t="s">
        <v>212</v>
      </c>
      <c r="C35" s="34" t="s">
        <v>187</v>
      </c>
      <c r="D35" s="35">
        <v>0</v>
      </c>
      <c r="E35" s="35">
        <v>0</v>
      </c>
      <c r="F35" s="40">
        <v>1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40">
        <v>1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35">
        <v>0</v>
      </c>
      <c r="T35" s="35">
        <v>0</v>
      </c>
      <c r="U35" s="35">
        <v>0</v>
      </c>
      <c r="V35" s="35">
        <v>0</v>
      </c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35">
        <v>0</v>
      </c>
      <c r="AE35" s="35">
        <v>0</v>
      </c>
      <c r="AF35" s="35">
        <v>0</v>
      </c>
      <c r="AG35" s="35">
        <v>0</v>
      </c>
      <c r="AH35" s="35">
        <v>0</v>
      </c>
      <c r="AI35" s="35">
        <v>0</v>
      </c>
      <c r="AJ35" s="35">
        <v>0</v>
      </c>
      <c r="AK35" s="35">
        <v>0</v>
      </c>
      <c r="AL35" s="35">
        <v>0</v>
      </c>
      <c r="AM35" s="35">
        <v>0</v>
      </c>
      <c r="AN35" s="35">
        <v>0</v>
      </c>
      <c r="AO35" s="35">
        <v>0</v>
      </c>
      <c r="AP35" s="35">
        <v>0</v>
      </c>
      <c r="AQ35" s="35">
        <v>0</v>
      </c>
      <c r="AR35" s="35">
        <v>0</v>
      </c>
      <c r="AS35" s="35">
        <v>0</v>
      </c>
      <c r="AT35" s="35">
        <v>0</v>
      </c>
      <c r="AU35" s="35">
        <v>0</v>
      </c>
      <c r="AV35" s="40">
        <v>1</v>
      </c>
      <c r="AW35" s="35">
        <v>0</v>
      </c>
      <c r="AX35" s="35">
        <v>0</v>
      </c>
      <c r="AY35" s="35">
        <v>0</v>
      </c>
      <c r="AZ35" s="35">
        <v>0</v>
      </c>
      <c r="BA35" s="35">
        <v>0</v>
      </c>
      <c r="BB35" s="35">
        <v>0</v>
      </c>
      <c r="BC35" s="40">
        <v>0</v>
      </c>
      <c r="BD35" s="35">
        <v>0</v>
      </c>
      <c r="BE35" s="35">
        <v>0</v>
      </c>
      <c r="BF35" s="35">
        <v>0</v>
      </c>
      <c r="BG35" s="35">
        <v>0</v>
      </c>
      <c r="BH35" s="35">
        <v>0</v>
      </c>
      <c r="BI35" s="35">
        <v>0</v>
      </c>
      <c r="BJ35" s="35">
        <v>0</v>
      </c>
      <c r="BK35" s="35">
        <v>0</v>
      </c>
      <c r="BL35" s="35">
        <v>0</v>
      </c>
      <c r="BM35" s="35">
        <v>0</v>
      </c>
      <c r="BN35" s="35">
        <v>0</v>
      </c>
      <c r="BO35" s="35">
        <v>0</v>
      </c>
      <c r="BP35" s="35">
        <v>0</v>
      </c>
      <c r="BQ35" s="40">
        <v>1</v>
      </c>
      <c r="BR35" s="35">
        <v>0</v>
      </c>
      <c r="BS35" s="35">
        <v>0</v>
      </c>
      <c r="BT35" s="35">
        <v>0</v>
      </c>
      <c r="BU35" s="35">
        <v>0</v>
      </c>
      <c r="BV35" s="35">
        <v>0</v>
      </c>
      <c r="BW35" s="35">
        <v>0</v>
      </c>
      <c r="BX35" s="35">
        <v>0</v>
      </c>
      <c r="BY35" s="35">
        <v>0</v>
      </c>
      <c r="BZ35" s="35">
        <v>0</v>
      </c>
      <c r="CA35" s="35">
        <v>0</v>
      </c>
      <c r="CB35" s="35">
        <v>0</v>
      </c>
      <c r="CC35" s="35">
        <v>0</v>
      </c>
      <c r="CD35" s="35">
        <v>0</v>
      </c>
      <c r="CE35" s="35">
        <v>0</v>
      </c>
      <c r="CF35" s="35">
        <v>0</v>
      </c>
      <c r="CG35" s="35">
        <v>0</v>
      </c>
      <c r="CH35" s="35">
        <v>0</v>
      </c>
      <c r="CI35" s="35">
        <v>0</v>
      </c>
      <c r="CJ35" s="35">
        <v>0</v>
      </c>
      <c r="CK35" s="35">
        <v>0</v>
      </c>
      <c r="CL35" s="40">
        <f>T35+AH35+AV35+BJ35+BX35</f>
        <v>1</v>
      </c>
      <c r="CM35" s="35">
        <v>0</v>
      </c>
      <c r="CN35" s="35">
        <v>0</v>
      </c>
      <c r="CO35" s="35">
        <v>0</v>
      </c>
      <c r="CP35" s="35">
        <v>0</v>
      </c>
      <c r="CQ35" s="35">
        <v>0</v>
      </c>
      <c r="CR35" s="35">
        <v>0</v>
      </c>
      <c r="CS35" s="40">
        <f t="shared" si="0"/>
        <v>1</v>
      </c>
      <c r="CT35" s="35">
        <v>0</v>
      </c>
      <c r="CU35" s="35">
        <v>0</v>
      </c>
      <c r="CV35" s="35">
        <v>0</v>
      </c>
      <c r="CW35" s="35">
        <v>0</v>
      </c>
      <c r="CX35" s="45" t="s">
        <v>214</v>
      </c>
    </row>
    <row r="36" spans="1:102" ht="167.25" customHeight="1" x14ac:dyDescent="0.25">
      <c r="A36" s="21" t="s">
        <v>133</v>
      </c>
      <c r="B36" s="44" t="s">
        <v>213</v>
      </c>
      <c r="C36" s="34" t="s">
        <v>188</v>
      </c>
      <c r="D36" s="35">
        <v>0</v>
      </c>
      <c r="E36" s="35">
        <v>0</v>
      </c>
      <c r="F36" s="40">
        <v>2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40">
        <v>2</v>
      </c>
      <c r="N36" s="35">
        <v>0</v>
      </c>
      <c r="O36" s="35">
        <v>0</v>
      </c>
      <c r="P36" s="35">
        <v>0</v>
      </c>
      <c r="Q36" s="35">
        <v>0</v>
      </c>
      <c r="R36" s="35">
        <v>0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35">
        <v>0</v>
      </c>
      <c r="AE36" s="35">
        <v>0</v>
      </c>
      <c r="AF36" s="35">
        <v>0</v>
      </c>
      <c r="AG36" s="35">
        <v>0</v>
      </c>
      <c r="AH36" s="35">
        <v>0</v>
      </c>
      <c r="AI36" s="35">
        <v>0</v>
      </c>
      <c r="AJ36" s="35">
        <v>0</v>
      </c>
      <c r="AK36" s="35">
        <v>0</v>
      </c>
      <c r="AL36" s="35">
        <v>0</v>
      </c>
      <c r="AM36" s="35">
        <v>0</v>
      </c>
      <c r="AN36" s="35">
        <v>0</v>
      </c>
      <c r="AO36" s="35">
        <v>0</v>
      </c>
      <c r="AP36" s="35">
        <v>0</v>
      </c>
      <c r="AQ36" s="35">
        <v>0</v>
      </c>
      <c r="AR36" s="35">
        <v>0</v>
      </c>
      <c r="AS36" s="35">
        <v>0</v>
      </c>
      <c r="AT36" s="35">
        <v>0</v>
      </c>
      <c r="AU36" s="35">
        <v>0</v>
      </c>
      <c r="AV36" s="35">
        <v>0</v>
      </c>
      <c r="AW36" s="35">
        <v>0</v>
      </c>
      <c r="AX36" s="35">
        <v>0</v>
      </c>
      <c r="AY36" s="35">
        <v>0</v>
      </c>
      <c r="AZ36" s="35">
        <v>0</v>
      </c>
      <c r="BA36" s="35">
        <v>0</v>
      </c>
      <c r="BB36" s="35">
        <v>0</v>
      </c>
      <c r="BC36" s="35">
        <v>0</v>
      </c>
      <c r="BD36" s="35">
        <v>0</v>
      </c>
      <c r="BE36" s="35">
        <v>0</v>
      </c>
      <c r="BF36" s="35">
        <v>0</v>
      </c>
      <c r="BG36" s="35">
        <v>0</v>
      </c>
      <c r="BH36" s="35">
        <v>0</v>
      </c>
      <c r="BI36" s="35">
        <v>0</v>
      </c>
      <c r="BJ36" s="40">
        <v>2</v>
      </c>
      <c r="BK36" s="35">
        <v>0</v>
      </c>
      <c r="BL36" s="35">
        <v>0</v>
      </c>
      <c r="BM36" s="35">
        <v>0</v>
      </c>
      <c r="BN36" s="35">
        <v>0</v>
      </c>
      <c r="BO36" s="35">
        <v>0</v>
      </c>
      <c r="BP36" s="35">
        <v>0</v>
      </c>
      <c r="BQ36" s="40">
        <v>2</v>
      </c>
      <c r="BR36" s="35">
        <v>0</v>
      </c>
      <c r="BS36" s="35">
        <v>0</v>
      </c>
      <c r="BT36" s="35">
        <v>0</v>
      </c>
      <c r="BU36" s="35">
        <v>0</v>
      </c>
      <c r="BV36" s="35">
        <v>0</v>
      </c>
      <c r="BW36" s="35">
        <v>0</v>
      </c>
      <c r="BX36" s="40">
        <v>0</v>
      </c>
      <c r="BY36" s="35">
        <v>0</v>
      </c>
      <c r="BZ36" s="35">
        <v>0</v>
      </c>
      <c r="CA36" s="35">
        <v>0</v>
      </c>
      <c r="CB36" s="35">
        <v>0</v>
      </c>
      <c r="CC36" s="35">
        <v>0</v>
      </c>
      <c r="CD36" s="35">
        <v>0</v>
      </c>
      <c r="CE36" s="40">
        <v>0</v>
      </c>
      <c r="CF36" s="35">
        <v>0</v>
      </c>
      <c r="CG36" s="35">
        <v>0</v>
      </c>
      <c r="CH36" s="35">
        <v>0</v>
      </c>
      <c r="CI36" s="35">
        <v>0</v>
      </c>
      <c r="CJ36" s="35">
        <v>0</v>
      </c>
      <c r="CK36" s="35">
        <v>0</v>
      </c>
      <c r="CL36" s="40">
        <f>T36+AH36+AV36+BJ36+BX36</f>
        <v>2</v>
      </c>
      <c r="CM36" s="35">
        <v>0</v>
      </c>
      <c r="CN36" s="35">
        <v>0</v>
      </c>
      <c r="CO36" s="35">
        <v>0</v>
      </c>
      <c r="CP36" s="35">
        <v>0</v>
      </c>
      <c r="CQ36" s="35">
        <v>0</v>
      </c>
      <c r="CR36" s="35">
        <v>0</v>
      </c>
      <c r="CS36" s="40">
        <f t="shared" si="0"/>
        <v>2</v>
      </c>
      <c r="CT36" s="35">
        <v>0</v>
      </c>
      <c r="CU36" s="35">
        <v>0</v>
      </c>
      <c r="CV36" s="35">
        <v>0</v>
      </c>
      <c r="CW36" s="35">
        <v>0</v>
      </c>
      <c r="CX36" s="35" t="s">
        <v>183</v>
      </c>
    </row>
    <row r="37" spans="1:102" ht="75" x14ac:dyDescent="0.25">
      <c r="A37" s="21" t="s">
        <v>134</v>
      </c>
      <c r="B37" s="44" t="s">
        <v>211</v>
      </c>
      <c r="C37" s="34" t="s">
        <v>189</v>
      </c>
      <c r="D37" s="35">
        <v>0</v>
      </c>
      <c r="E37" s="35">
        <v>0</v>
      </c>
      <c r="F37" s="40">
        <v>2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40">
        <v>2</v>
      </c>
      <c r="N37" s="35">
        <v>0</v>
      </c>
      <c r="O37" s="35">
        <v>0</v>
      </c>
      <c r="P37" s="35">
        <v>0</v>
      </c>
      <c r="Q37" s="35">
        <v>0</v>
      </c>
      <c r="R37" s="35">
        <v>0</v>
      </c>
      <c r="S37" s="35">
        <v>0</v>
      </c>
      <c r="T37" s="35">
        <v>0</v>
      </c>
      <c r="U37" s="35">
        <v>0</v>
      </c>
      <c r="V37" s="35">
        <v>0</v>
      </c>
      <c r="W37" s="35">
        <v>0</v>
      </c>
      <c r="X37" s="35">
        <v>0</v>
      </c>
      <c r="Y37" s="35">
        <v>0</v>
      </c>
      <c r="Z37" s="35">
        <v>0</v>
      </c>
      <c r="AA37" s="35">
        <v>0</v>
      </c>
      <c r="AB37" s="35">
        <v>0</v>
      </c>
      <c r="AC37" s="35">
        <v>0</v>
      </c>
      <c r="AD37" s="35">
        <v>0</v>
      </c>
      <c r="AE37" s="35">
        <v>0</v>
      </c>
      <c r="AF37" s="35">
        <v>0</v>
      </c>
      <c r="AG37" s="35">
        <v>0</v>
      </c>
      <c r="AH37" s="35">
        <v>0</v>
      </c>
      <c r="AI37" s="35">
        <v>0</v>
      </c>
      <c r="AJ37" s="35">
        <v>0</v>
      </c>
      <c r="AK37" s="35">
        <v>0</v>
      </c>
      <c r="AL37" s="35">
        <v>0</v>
      </c>
      <c r="AM37" s="35">
        <v>0</v>
      </c>
      <c r="AN37" s="35">
        <v>0</v>
      </c>
      <c r="AO37" s="35">
        <v>0</v>
      </c>
      <c r="AP37" s="35">
        <v>0</v>
      </c>
      <c r="AQ37" s="35">
        <v>0</v>
      </c>
      <c r="AR37" s="35">
        <v>0</v>
      </c>
      <c r="AS37" s="35">
        <v>0</v>
      </c>
      <c r="AT37" s="35">
        <v>0</v>
      </c>
      <c r="AU37" s="35">
        <v>0</v>
      </c>
      <c r="AV37" s="35">
        <v>0</v>
      </c>
      <c r="AW37" s="35">
        <v>0</v>
      </c>
      <c r="AX37" s="35">
        <v>0</v>
      </c>
      <c r="AY37" s="35">
        <v>0</v>
      </c>
      <c r="AZ37" s="35">
        <v>0</v>
      </c>
      <c r="BA37" s="35">
        <v>0</v>
      </c>
      <c r="BB37" s="35">
        <v>0</v>
      </c>
      <c r="BC37" s="35">
        <v>0</v>
      </c>
      <c r="BD37" s="35">
        <v>0</v>
      </c>
      <c r="BE37" s="35">
        <v>0</v>
      </c>
      <c r="BF37" s="35">
        <v>0</v>
      </c>
      <c r="BG37" s="35">
        <v>0</v>
      </c>
      <c r="BH37" s="35">
        <v>0</v>
      </c>
      <c r="BI37" s="35">
        <v>0</v>
      </c>
      <c r="BJ37" s="35">
        <v>0</v>
      </c>
      <c r="BK37" s="35">
        <v>0</v>
      </c>
      <c r="BL37" s="35">
        <v>0</v>
      </c>
      <c r="BM37" s="35">
        <v>0</v>
      </c>
      <c r="BN37" s="35">
        <v>0</v>
      </c>
      <c r="BO37" s="35">
        <v>0</v>
      </c>
      <c r="BP37" s="35">
        <v>0</v>
      </c>
      <c r="BQ37" s="35">
        <v>0</v>
      </c>
      <c r="BR37" s="35">
        <v>0</v>
      </c>
      <c r="BS37" s="35">
        <v>0</v>
      </c>
      <c r="BT37" s="35">
        <v>0</v>
      </c>
      <c r="BU37" s="35">
        <v>0</v>
      </c>
      <c r="BV37" s="35">
        <v>0</v>
      </c>
      <c r="BW37" s="35">
        <v>0</v>
      </c>
      <c r="BX37" s="40">
        <v>2</v>
      </c>
      <c r="BY37" s="35">
        <v>0</v>
      </c>
      <c r="BZ37" s="35">
        <v>0</v>
      </c>
      <c r="CA37" s="35">
        <v>0</v>
      </c>
      <c r="CB37" s="35">
        <v>0</v>
      </c>
      <c r="CC37" s="35">
        <v>0</v>
      </c>
      <c r="CD37" s="35">
        <v>0</v>
      </c>
      <c r="CE37" s="40">
        <v>2</v>
      </c>
      <c r="CF37" s="35">
        <v>0</v>
      </c>
      <c r="CG37" s="35">
        <v>0</v>
      </c>
      <c r="CH37" s="35">
        <v>0</v>
      </c>
      <c r="CI37" s="35">
        <v>0</v>
      </c>
      <c r="CJ37" s="35">
        <v>0</v>
      </c>
      <c r="CK37" s="35">
        <v>0</v>
      </c>
      <c r="CL37" s="40">
        <f>T37+AH37+AV37+BJ37+BX37</f>
        <v>2</v>
      </c>
      <c r="CM37" s="35">
        <v>0</v>
      </c>
      <c r="CN37" s="35">
        <v>0</v>
      </c>
      <c r="CO37" s="35">
        <v>0</v>
      </c>
      <c r="CP37" s="35">
        <v>0</v>
      </c>
      <c r="CQ37" s="35">
        <v>0</v>
      </c>
      <c r="CR37" s="35">
        <v>0</v>
      </c>
      <c r="CS37" s="40">
        <f t="shared" si="0"/>
        <v>2</v>
      </c>
      <c r="CT37" s="35">
        <v>0</v>
      </c>
      <c r="CU37" s="35">
        <v>0</v>
      </c>
      <c r="CV37" s="35">
        <v>0</v>
      </c>
      <c r="CW37" s="35">
        <v>0</v>
      </c>
      <c r="CX37" s="35" t="s">
        <v>183</v>
      </c>
    </row>
    <row r="38" spans="1:102" ht="38.25" x14ac:dyDescent="0.25">
      <c r="A38" s="21" t="s">
        <v>135</v>
      </c>
      <c r="B38" s="26" t="s">
        <v>136</v>
      </c>
      <c r="C38" s="34" t="s">
        <v>190</v>
      </c>
      <c r="D38" s="35">
        <v>0</v>
      </c>
      <c r="E38" s="35">
        <v>0</v>
      </c>
      <c r="F38" s="40">
        <v>1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40">
        <v>1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  <c r="S38" s="35">
        <v>0</v>
      </c>
      <c r="T38" s="35">
        <v>0</v>
      </c>
      <c r="U38" s="35">
        <v>0</v>
      </c>
      <c r="V38" s="35">
        <v>0</v>
      </c>
      <c r="W38" s="35">
        <v>0</v>
      </c>
      <c r="X38" s="35">
        <v>0</v>
      </c>
      <c r="Y38" s="35">
        <v>0</v>
      </c>
      <c r="Z38" s="35">
        <v>0</v>
      </c>
      <c r="AA38" s="35">
        <v>0</v>
      </c>
      <c r="AB38" s="35">
        <v>0</v>
      </c>
      <c r="AC38" s="35">
        <v>0</v>
      </c>
      <c r="AD38" s="35">
        <v>0</v>
      </c>
      <c r="AE38" s="35">
        <v>0</v>
      </c>
      <c r="AF38" s="35">
        <v>0</v>
      </c>
      <c r="AG38" s="35">
        <v>0</v>
      </c>
      <c r="AH38" s="35">
        <v>0</v>
      </c>
      <c r="AI38" s="35">
        <v>0</v>
      </c>
      <c r="AJ38" s="35">
        <v>0</v>
      </c>
      <c r="AK38" s="35">
        <v>0</v>
      </c>
      <c r="AL38" s="35">
        <v>0</v>
      </c>
      <c r="AM38" s="35">
        <v>0</v>
      </c>
      <c r="AN38" s="35">
        <v>0</v>
      </c>
      <c r="AO38" s="35">
        <v>0</v>
      </c>
      <c r="AP38" s="35">
        <v>0</v>
      </c>
      <c r="AQ38" s="35">
        <v>0</v>
      </c>
      <c r="AR38" s="35">
        <v>0</v>
      </c>
      <c r="AS38" s="35">
        <v>0</v>
      </c>
      <c r="AT38" s="35">
        <v>0</v>
      </c>
      <c r="AU38" s="35">
        <v>0</v>
      </c>
      <c r="AV38" s="35">
        <v>0</v>
      </c>
      <c r="AW38" s="35">
        <v>0</v>
      </c>
      <c r="AX38" s="35">
        <v>0</v>
      </c>
      <c r="AY38" s="35">
        <v>0</v>
      </c>
      <c r="AZ38" s="35">
        <v>0</v>
      </c>
      <c r="BA38" s="35">
        <v>0</v>
      </c>
      <c r="BB38" s="35">
        <v>0</v>
      </c>
      <c r="BC38" s="35">
        <v>0</v>
      </c>
      <c r="BD38" s="35">
        <v>0</v>
      </c>
      <c r="BE38" s="35">
        <v>0</v>
      </c>
      <c r="BF38" s="35">
        <v>0</v>
      </c>
      <c r="BG38" s="35">
        <v>0</v>
      </c>
      <c r="BH38" s="35">
        <v>0</v>
      </c>
      <c r="BI38" s="35">
        <v>0</v>
      </c>
      <c r="BJ38" s="35">
        <v>0</v>
      </c>
      <c r="BK38" s="35">
        <v>0</v>
      </c>
      <c r="BL38" s="35">
        <v>0</v>
      </c>
      <c r="BM38" s="35">
        <v>0</v>
      </c>
      <c r="BN38" s="35">
        <v>0</v>
      </c>
      <c r="BO38" s="35">
        <v>0</v>
      </c>
      <c r="BP38" s="35">
        <v>0</v>
      </c>
      <c r="BQ38" s="35">
        <v>0</v>
      </c>
      <c r="BR38" s="35">
        <v>0</v>
      </c>
      <c r="BS38" s="35">
        <v>0</v>
      </c>
      <c r="BT38" s="35">
        <v>0</v>
      </c>
      <c r="BU38" s="35">
        <v>0</v>
      </c>
      <c r="BV38" s="35">
        <v>0</v>
      </c>
      <c r="BW38" s="35">
        <v>0</v>
      </c>
      <c r="BX38" s="40">
        <v>1</v>
      </c>
      <c r="BY38" s="35">
        <v>0</v>
      </c>
      <c r="BZ38" s="35">
        <v>0</v>
      </c>
      <c r="CA38" s="35">
        <v>0</v>
      </c>
      <c r="CB38" s="35">
        <v>0</v>
      </c>
      <c r="CC38" s="35">
        <v>0</v>
      </c>
      <c r="CD38" s="35">
        <v>0</v>
      </c>
      <c r="CE38" s="40">
        <v>1</v>
      </c>
      <c r="CF38" s="35">
        <v>0</v>
      </c>
      <c r="CG38" s="35">
        <v>0</v>
      </c>
      <c r="CH38" s="35">
        <v>0</v>
      </c>
      <c r="CI38" s="35">
        <v>0</v>
      </c>
      <c r="CJ38" s="35">
        <v>0</v>
      </c>
      <c r="CK38" s="35">
        <v>0</v>
      </c>
      <c r="CL38" s="40">
        <f>T38+AH38+AV38+BJ38+BX38</f>
        <v>1</v>
      </c>
      <c r="CM38" s="35">
        <v>0</v>
      </c>
      <c r="CN38" s="35">
        <v>0</v>
      </c>
      <c r="CO38" s="35">
        <v>0</v>
      </c>
      <c r="CP38" s="35">
        <v>0</v>
      </c>
      <c r="CQ38" s="35">
        <v>0</v>
      </c>
      <c r="CR38" s="35">
        <v>0</v>
      </c>
      <c r="CS38" s="40">
        <f t="shared" si="0"/>
        <v>1</v>
      </c>
      <c r="CT38" s="35">
        <v>0</v>
      </c>
      <c r="CU38" s="35">
        <v>0</v>
      </c>
      <c r="CV38" s="35">
        <v>0</v>
      </c>
      <c r="CW38" s="35">
        <v>0</v>
      </c>
      <c r="CX38" s="35" t="s">
        <v>183</v>
      </c>
    </row>
    <row r="39" spans="1:102" ht="38.25" x14ac:dyDescent="0.25">
      <c r="A39" s="22" t="s">
        <v>137</v>
      </c>
      <c r="B39" s="24" t="s">
        <v>138</v>
      </c>
      <c r="C39" s="35" t="s">
        <v>183</v>
      </c>
      <c r="D39" s="36">
        <f>SUM(D41:D43)</f>
        <v>0.57000000000000006</v>
      </c>
      <c r="E39" s="35">
        <v>0</v>
      </c>
      <c r="F39" s="37">
        <v>0.5</v>
      </c>
      <c r="G39" s="35">
        <v>0</v>
      </c>
      <c r="H39" s="35">
        <v>0</v>
      </c>
      <c r="I39" s="35">
        <v>0</v>
      </c>
      <c r="J39" s="35">
        <v>0</v>
      </c>
      <c r="K39" s="36">
        <f>SUM(K41:K43)</f>
        <v>0.66</v>
      </c>
      <c r="L39" s="35">
        <v>0</v>
      </c>
      <c r="M39" s="37">
        <v>0.2</v>
      </c>
      <c r="N39" s="35">
        <v>0</v>
      </c>
      <c r="O39" s="35">
        <v>0</v>
      </c>
      <c r="P39" s="35">
        <v>0</v>
      </c>
      <c r="Q39" s="35">
        <v>0</v>
      </c>
      <c r="R39" s="35">
        <v>0</v>
      </c>
      <c r="S39" s="35">
        <v>0</v>
      </c>
      <c r="T39" s="35">
        <v>0</v>
      </c>
      <c r="U39" s="35">
        <v>0</v>
      </c>
      <c r="V39" s="35">
        <v>0</v>
      </c>
      <c r="W39" s="35">
        <v>0</v>
      </c>
      <c r="X39" s="35">
        <v>0</v>
      </c>
      <c r="Y39" s="35">
        <v>0</v>
      </c>
      <c r="Z39" s="35">
        <v>0</v>
      </c>
      <c r="AA39" s="35">
        <v>0</v>
      </c>
      <c r="AB39" s="35">
        <v>0</v>
      </c>
      <c r="AC39" s="35">
        <v>0</v>
      </c>
      <c r="AD39" s="35">
        <v>0</v>
      </c>
      <c r="AE39" s="35">
        <v>0</v>
      </c>
      <c r="AF39" s="36">
        <v>0.41</v>
      </c>
      <c r="AG39" s="35">
        <v>0</v>
      </c>
      <c r="AH39" s="35">
        <v>0</v>
      </c>
      <c r="AI39" s="35">
        <v>0</v>
      </c>
      <c r="AJ39" s="35">
        <v>0</v>
      </c>
      <c r="AK39" s="35">
        <v>0</v>
      </c>
      <c r="AL39" s="35">
        <v>0</v>
      </c>
      <c r="AM39" s="36">
        <v>0.41</v>
      </c>
      <c r="AN39" s="35">
        <v>0</v>
      </c>
      <c r="AO39" s="35">
        <v>0</v>
      </c>
      <c r="AP39" s="35">
        <v>0</v>
      </c>
      <c r="AQ39" s="35">
        <v>0</v>
      </c>
      <c r="AR39" s="35">
        <v>0</v>
      </c>
      <c r="AS39" s="35">
        <v>0</v>
      </c>
      <c r="AT39" s="36">
        <v>0.25</v>
      </c>
      <c r="AU39" s="35">
        <v>0</v>
      </c>
      <c r="AV39" s="37">
        <v>0.5</v>
      </c>
      <c r="AW39" s="35">
        <v>0</v>
      </c>
      <c r="AX39" s="35">
        <v>0</v>
      </c>
      <c r="AY39" s="35">
        <v>0</v>
      </c>
      <c r="AZ39" s="35">
        <v>0</v>
      </c>
      <c r="BA39" s="36">
        <v>0.25</v>
      </c>
      <c r="BB39" s="35">
        <v>0</v>
      </c>
      <c r="BC39" s="37">
        <v>0.2</v>
      </c>
      <c r="BD39" s="35">
        <v>0</v>
      </c>
      <c r="BE39" s="35">
        <v>0</v>
      </c>
      <c r="BF39" s="35">
        <v>0</v>
      </c>
      <c r="BG39" s="35">
        <v>0</v>
      </c>
      <c r="BH39" s="35">
        <v>0</v>
      </c>
      <c r="BI39" s="35">
        <v>0</v>
      </c>
      <c r="BJ39" s="35">
        <v>0</v>
      </c>
      <c r="BK39" s="35">
        <v>0</v>
      </c>
      <c r="BL39" s="35">
        <v>0</v>
      </c>
      <c r="BM39" s="35">
        <v>0</v>
      </c>
      <c r="BN39" s="35">
        <v>0</v>
      </c>
      <c r="BO39" s="35">
        <v>0</v>
      </c>
      <c r="BP39" s="35">
        <v>0</v>
      </c>
      <c r="BQ39" s="35">
        <v>0</v>
      </c>
      <c r="BR39" s="35">
        <v>0</v>
      </c>
      <c r="BS39" s="35">
        <v>0</v>
      </c>
      <c r="BT39" s="35">
        <v>0</v>
      </c>
      <c r="BU39" s="35">
        <v>0</v>
      </c>
      <c r="BV39" s="35">
        <v>0</v>
      </c>
      <c r="BW39" s="35">
        <v>0</v>
      </c>
      <c r="BX39" s="35">
        <v>0</v>
      </c>
      <c r="BY39" s="35">
        <v>0</v>
      </c>
      <c r="BZ39" s="35">
        <v>0</v>
      </c>
      <c r="CA39" s="35">
        <v>0</v>
      </c>
      <c r="CB39" s="35">
        <v>0</v>
      </c>
      <c r="CC39" s="35">
        <v>0</v>
      </c>
      <c r="CD39" s="35">
        <v>0</v>
      </c>
      <c r="CE39" s="35">
        <v>0</v>
      </c>
      <c r="CF39" s="35">
        <v>0</v>
      </c>
      <c r="CG39" s="35">
        <v>0</v>
      </c>
      <c r="CH39" s="35">
        <v>0</v>
      </c>
      <c r="CI39" s="35">
        <v>0</v>
      </c>
      <c r="CJ39" s="36">
        <f>R39+AF39+AT39+BH39+BV39</f>
        <v>0.65999999999999992</v>
      </c>
      <c r="CK39" s="35">
        <v>0</v>
      </c>
      <c r="CL39" s="35">
        <v>0</v>
      </c>
      <c r="CM39" s="35">
        <v>0</v>
      </c>
      <c r="CN39" s="35">
        <v>0</v>
      </c>
      <c r="CO39" s="35">
        <v>0</v>
      </c>
      <c r="CP39" s="35">
        <v>0</v>
      </c>
      <c r="CQ39" s="36">
        <f>Y39+AM39+BA39+BO39+CC39</f>
        <v>0.65999999999999992</v>
      </c>
      <c r="CR39" s="35">
        <v>0</v>
      </c>
      <c r="CS39" s="35">
        <v>0</v>
      </c>
      <c r="CT39" s="35">
        <v>0</v>
      </c>
      <c r="CU39" s="35">
        <v>0</v>
      </c>
      <c r="CV39" s="35">
        <v>0</v>
      </c>
      <c r="CW39" s="35">
        <v>0</v>
      </c>
      <c r="CX39" s="35" t="s">
        <v>183</v>
      </c>
    </row>
    <row r="40" spans="1:102" ht="38.25" x14ac:dyDescent="0.25">
      <c r="A40" s="21" t="s">
        <v>139</v>
      </c>
      <c r="B40" s="25" t="s">
        <v>140</v>
      </c>
      <c r="C40" s="34" t="s">
        <v>191</v>
      </c>
      <c r="D40" s="35">
        <v>0</v>
      </c>
      <c r="E40" s="35">
        <v>0</v>
      </c>
      <c r="F40" s="35">
        <v>0.5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0.2</v>
      </c>
      <c r="N40" s="35">
        <v>0</v>
      </c>
      <c r="O40" s="35">
        <v>0</v>
      </c>
      <c r="P40" s="35">
        <v>0</v>
      </c>
      <c r="Q40" s="35">
        <v>0</v>
      </c>
      <c r="R40" s="35">
        <v>0</v>
      </c>
      <c r="S40" s="35">
        <v>0</v>
      </c>
      <c r="T40" s="35">
        <v>0</v>
      </c>
      <c r="U40" s="35">
        <v>0</v>
      </c>
      <c r="V40" s="35">
        <v>0</v>
      </c>
      <c r="W40" s="35">
        <v>0</v>
      </c>
      <c r="X40" s="35">
        <v>0</v>
      </c>
      <c r="Y40" s="35">
        <v>0</v>
      </c>
      <c r="Z40" s="35">
        <v>0</v>
      </c>
      <c r="AA40" s="35">
        <v>0</v>
      </c>
      <c r="AB40" s="35">
        <v>0</v>
      </c>
      <c r="AC40" s="35">
        <v>0</v>
      </c>
      <c r="AD40" s="35">
        <v>0</v>
      </c>
      <c r="AE40" s="35">
        <v>0</v>
      </c>
      <c r="AF40" s="35">
        <v>0</v>
      </c>
      <c r="AG40" s="35">
        <v>0</v>
      </c>
      <c r="AH40" s="35">
        <v>0</v>
      </c>
      <c r="AI40" s="35">
        <v>0</v>
      </c>
      <c r="AJ40" s="35">
        <v>0</v>
      </c>
      <c r="AK40" s="35">
        <v>0</v>
      </c>
      <c r="AL40" s="35">
        <v>0</v>
      </c>
      <c r="AM40" s="35">
        <v>0</v>
      </c>
      <c r="AN40" s="35">
        <v>0</v>
      </c>
      <c r="AO40" s="35">
        <v>0</v>
      </c>
      <c r="AP40" s="35">
        <v>0</v>
      </c>
      <c r="AQ40" s="35">
        <v>0</v>
      </c>
      <c r="AR40" s="35">
        <v>0</v>
      </c>
      <c r="AS40" s="35">
        <v>0</v>
      </c>
      <c r="AT40" s="35">
        <v>0</v>
      </c>
      <c r="AU40" s="35">
        <v>0</v>
      </c>
      <c r="AV40" s="35">
        <v>0.5</v>
      </c>
      <c r="AW40" s="35">
        <v>0</v>
      </c>
      <c r="AX40" s="35">
        <v>0</v>
      </c>
      <c r="AY40" s="35">
        <v>0</v>
      </c>
      <c r="AZ40" s="35">
        <v>0</v>
      </c>
      <c r="BA40" s="35">
        <v>0</v>
      </c>
      <c r="BB40" s="35">
        <v>0</v>
      </c>
      <c r="BC40" s="35">
        <v>0.2</v>
      </c>
      <c r="BD40" s="35">
        <v>0</v>
      </c>
      <c r="BE40" s="35">
        <v>0</v>
      </c>
      <c r="BF40" s="35">
        <v>0</v>
      </c>
      <c r="BG40" s="35">
        <v>0</v>
      </c>
      <c r="BH40" s="35">
        <v>0</v>
      </c>
      <c r="BI40" s="35">
        <v>0</v>
      </c>
      <c r="BJ40" s="35">
        <v>0</v>
      </c>
      <c r="BK40" s="35">
        <v>0</v>
      </c>
      <c r="BL40" s="35">
        <v>0</v>
      </c>
      <c r="BM40" s="35">
        <v>0</v>
      </c>
      <c r="BN40" s="35">
        <v>0</v>
      </c>
      <c r="BO40" s="35">
        <v>0</v>
      </c>
      <c r="BP40" s="35">
        <v>0</v>
      </c>
      <c r="BQ40" s="35">
        <v>0</v>
      </c>
      <c r="BR40" s="35">
        <v>0</v>
      </c>
      <c r="BS40" s="35">
        <v>0</v>
      </c>
      <c r="BT40" s="35">
        <v>0</v>
      </c>
      <c r="BU40" s="35">
        <v>0</v>
      </c>
      <c r="BV40" s="35">
        <v>0</v>
      </c>
      <c r="BW40" s="35">
        <v>0</v>
      </c>
      <c r="BX40" s="35">
        <v>0</v>
      </c>
      <c r="BY40" s="35">
        <v>0</v>
      </c>
      <c r="BZ40" s="35">
        <v>0</v>
      </c>
      <c r="CA40" s="35">
        <v>0</v>
      </c>
      <c r="CB40" s="35">
        <v>0</v>
      </c>
      <c r="CC40" s="35">
        <v>0</v>
      </c>
      <c r="CD40" s="35">
        <v>0</v>
      </c>
      <c r="CE40" s="35">
        <v>0</v>
      </c>
      <c r="CF40" s="35">
        <v>0</v>
      </c>
      <c r="CG40" s="35">
        <v>0</v>
      </c>
      <c r="CH40" s="35">
        <v>0</v>
      </c>
      <c r="CI40" s="35">
        <v>0</v>
      </c>
      <c r="CJ40" s="35">
        <v>0</v>
      </c>
      <c r="CK40" s="35">
        <v>0</v>
      </c>
      <c r="CL40" s="35">
        <v>0</v>
      </c>
      <c r="CM40" s="35">
        <v>0</v>
      </c>
      <c r="CN40" s="35">
        <v>0</v>
      </c>
      <c r="CO40" s="35">
        <v>0</v>
      </c>
      <c r="CP40" s="35">
        <v>0</v>
      </c>
      <c r="CQ40" s="35">
        <v>0</v>
      </c>
      <c r="CR40" s="35">
        <v>0</v>
      </c>
      <c r="CS40" s="35">
        <v>0</v>
      </c>
      <c r="CT40" s="35">
        <v>0</v>
      </c>
      <c r="CU40" s="35">
        <v>0</v>
      </c>
      <c r="CV40" s="35">
        <v>0</v>
      </c>
      <c r="CW40" s="35">
        <v>0</v>
      </c>
      <c r="CX40" s="35" t="s">
        <v>183</v>
      </c>
    </row>
    <row r="41" spans="1:102" ht="25.5" x14ac:dyDescent="0.25">
      <c r="A41" s="27" t="s">
        <v>141</v>
      </c>
      <c r="B41" s="25" t="s">
        <v>142</v>
      </c>
      <c r="C41" s="34" t="s">
        <v>192</v>
      </c>
      <c r="D41" s="39">
        <v>0.25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9">
        <v>0.25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35">
        <v>0</v>
      </c>
      <c r="AE41" s="35">
        <v>0</v>
      </c>
      <c r="AF41" s="39">
        <v>0.25</v>
      </c>
      <c r="AG41" s="35">
        <v>0</v>
      </c>
      <c r="AH41" s="35">
        <v>0</v>
      </c>
      <c r="AI41" s="35">
        <v>0</v>
      </c>
      <c r="AJ41" s="35">
        <v>0</v>
      </c>
      <c r="AK41" s="35">
        <v>0</v>
      </c>
      <c r="AL41" s="35">
        <v>0</v>
      </c>
      <c r="AM41" s="39">
        <v>0.25</v>
      </c>
      <c r="AN41" s="35">
        <v>0</v>
      </c>
      <c r="AO41" s="35">
        <v>0</v>
      </c>
      <c r="AP41" s="35">
        <v>0</v>
      </c>
      <c r="AQ41" s="35">
        <v>0</v>
      </c>
      <c r="AR41" s="35">
        <v>0</v>
      </c>
      <c r="AS41" s="35">
        <v>0</v>
      </c>
      <c r="AT41" s="35">
        <v>0</v>
      </c>
      <c r="AU41" s="35">
        <v>0</v>
      </c>
      <c r="AV41" s="35">
        <v>0</v>
      </c>
      <c r="AW41" s="35">
        <v>0</v>
      </c>
      <c r="AX41" s="35">
        <v>0</v>
      </c>
      <c r="AY41" s="35">
        <v>0</v>
      </c>
      <c r="AZ41" s="35">
        <v>0</v>
      </c>
      <c r="BA41" s="35">
        <v>0</v>
      </c>
      <c r="BB41" s="35">
        <v>0</v>
      </c>
      <c r="BC41" s="35">
        <v>0</v>
      </c>
      <c r="BD41" s="35">
        <v>0</v>
      </c>
      <c r="BE41" s="35">
        <v>0</v>
      </c>
      <c r="BF41" s="35">
        <v>0</v>
      </c>
      <c r="BG41" s="35">
        <v>0</v>
      </c>
      <c r="BH41" s="35">
        <v>0</v>
      </c>
      <c r="BI41" s="35">
        <v>0</v>
      </c>
      <c r="BJ41" s="35">
        <v>0</v>
      </c>
      <c r="BK41" s="35">
        <v>0</v>
      </c>
      <c r="BL41" s="35">
        <v>0</v>
      </c>
      <c r="BM41" s="35">
        <v>0</v>
      </c>
      <c r="BN41" s="35">
        <v>0</v>
      </c>
      <c r="BO41" s="35">
        <v>0</v>
      </c>
      <c r="BP41" s="35">
        <v>0</v>
      </c>
      <c r="BQ41" s="35">
        <v>0</v>
      </c>
      <c r="BR41" s="35">
        <v>0</v>
      </c>
      <c r="BS41" s="35">
        <v>0</v>
      </c>
      <c r="BT41" s="35">
        <v>0</v>
      </c>
      <c r="BU41" s="35">
        <v>0</v>
      </c>
      <c r="BV41" s="35">
        <v>0</v>
      </c>
      <c r="BW41" s="35">
        <v>0</v>
      </c>
      <c r="BX41" s="35">
        <v>0</v>
      </c>
      <c r="BY41" s="35">
        <v>0</v>
      </c>
      <c r="BZ41" s="35">
        <v>0</v>
      </c>
      <c r="CA41" s="35">
        <v>0</v>
      </c>
      <c r="CB41" s="35">
        <v>0</v>
      </c>
      <c r="CC41" s="35">
        <v>0</v>
      </c>
      <c r="CD41" s="35">
        <v>0</v>
      </c>
      <c r="CE41" s="35">
        <v>0</v>
      </c>
      <c r="CF41" s="35">
        <v>0</v>
      </c>
      <c r="CG41" s="35">
        <v>0</v>
      </c>
      <c r="CH41" s="35">
        <v>0</v>
      </c>
      <c r="CI41" s="35">
        <v>0</v>
      </c>
      <c r="CJ41" s="39">
        <f>R41+AF41+AT41+BH41+BV41</f>
        <v>0.25</v>
      </c>
      <c r="CK41" s="35">
        <v>0</v>
      </c>
      <c r="CL41" s="35">
        <v>0</v>
      </c>
      <c r="CM41" s="35">
        <v>0</v>
      </c>
      <c r="CN41" s="35">
        <v>0</v>
      </c>
      <c r="CO41" s="35">
        <v>0</v>
      </c>
      <c r="CP41" s="35">
        <v>0</v>
      </c>
      <c r="CQ41" s="39">
        <f>Y41+AM41+BA41+BO41+CC41</f>
        <v>0.25</v>
      </c>
      <c r="CR41" s="35">
        <v>0</v>
      </c>
      <c r="CS41" s="35">
        <v>0</v>
      </c>
      <c r="CT41" s="35">
        <v>0</v>
      </c>
      <c r="CU41" s="35">
        <v>0</v>
      </c>
      <c r="CV41" s="35">
        <v>0</v>
      </c>
      <c r="CW41" s="35">
        <v>0</v>
      </c>
      <c r="CX41" s="35" t="s">
        <v>183</v>
      </c>
    </row>
    <row r="42" spans="1:102" ht="25.5" x14ac:dyDescent="0.25">
      <c r="A42" s="27" t="s">
        <v>143</v>
      </c>
      <c r="B42" s="25" t="s">
        <v>144</v>
      </c>
      <c r="C42" s="34" t="s">
        <v>193</v>
      </c>
      <c r="D42" s="39">
        <v>0.16</v>
      </c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39">
        <v>0.16</v>
      </c>
      <c r="L42" s="35">
        <v>0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  <c r="R42" s="35">
        <v>0</v>
      </c>
      <c r="S42" s="35">
        <v>0</v>
      </c>
      <c r="T42" s="35">
        <v>0</v>
      </c>
      <c r="U42" s="35">
        <v>0</v>
      </c>
      <c r="V42" s="35">
        <v>0</v>
      </c>
      <c r="W42" s="35">
        <v>0</v>
      </c>
      <c r="X42" s="35">
        <v>0</v>
      </c>
      <c r="Y42" s="35">
        <v>0</v>
      </c>
      <c r="Z42" s="35">
        <v>0</v>
      </c>
      <c r="AA42" s="35">
        <v>0</v>
      </c>
      <c r="AB42" s="35">
        <v>0</v>
      </c>
      <c r="AC42" s="35">
        <v>0</v>
      </c>
      <c r="AD42" s="35">
        <v>0</v>
      </c>
      <c r="AE42" s="35">
        <v>0</v>
      </c>
      <c r="AF42" s="39">
        <v>0.16</v>
      </c>
      <c r="AG42" s="35">
        <v>0</v>
      </c>
      <c r="AH42" s="35">
        <v>0</v>
      </c>
      <c r="AI42" s="35">
        <v>0</v>
      </c>
      <c r="AJ42" s="35">
        <v>0</v>
      </c>
      <c r="AK42" s="35">
        <v>0</v>
      </c>
      <c r="AL42" s="35">
        <v>0</v>
      </c>
      <c r="AM42" s="39">
        <v>0.16</v>
      </c>
      <c r="AN42" s="35">
        <v>0</v>
      </c>
      <c r="AO42" s="35">
        <v>0</v>
      </c>
      <c r="AP42" s="35">
        <v>0</v>
      </c>
      <c r="AQ42" s="35">
        <v>0</v>
      </c>
      <c r="AR42" s="35">
        <v>0</v>
      </c>
      <c r="AS42" s="35">
        <v>0</v>
      </c>
      <c r="AT42" s="35">
        <v>0</v>
      </c>
      <c r="AU42" s="35">
        <v>0</v>
      </c>
      <c r="AV42" s="35">
        <v>0</v>
      </c>
      <c r="AW42" s="35">
        <v>0</v>
      </c>
      <c r="AX42" s="35">
        <v>0</v>
      </c>
      <c r="AY42" s="35">
        <v>0</v>
      </c>
      <c r="AZ42" s="35">
        <v>0</v>
      </c>
      <c r="BA42" s="35">
        <v>0</v>
      </c>
      <c r="BB42" s="35">
        <v>0</v>
      </c>
      <c r="BC42" s="35">
        <v>0</v>
      </c>
      <c r="BD42" s="35">
        <v>0</v>
      </c>
      <c r="BE42" s="35">
        <v>0</v>
      </c>
      <c r="BF42" s="35">
        <v>0</v>
      </c>
      <c r="BG42" s="35">
        <v>0</v>
      </c>
      <c r="BH42" s="35">
        <v>0</v>
      </c>
      <c r="BI42" s="35">
        <v>0</v>
      </c>
      <c r="BJ42" s="35">
        <v>0</v>
      </c>
      <c r="BK42" s="35">
        <v>0</v>
      </c>
      <c r="BL42" s="35">
        <v>0</v>
      </c>
      <c r="BM42" s="35">
        <v>0</v>
      </c>
      <c r="BN42" s="35">
        <v>0</v>
      </c>
      <c r="BO42" s="35">
        <v>0</v>
      </c>
      <c r="BP42" s="35">
        <v>0</v>
      </c>
      <c r="BQ42" s="35">
        <v>0</v>
      </c>
      <c r="BR42" s="35">
        <v>0</v>
      </c>
      <c r="BS42" s="35">
        <v>0</v>
      </c>
      <c r="BT42" s="35">
        <v>0</v>
      </c>
      <c r="BU42" s="35">
        <v>0</v>
      </c>
      <c r="BV42" s="35">
        <v>0</v>
      </c>
      <c r="BW42" s="35">
        <v>0</v>
      </c>
      <c r="BX42" s="35">
        <v>0</v>
      </c>
      <c r="BY42" s="35">
        <v>0</v>
      </c>
      <c r="BZ42" s="35">
        <v>0</v>
      </c>
      <c r="CA42" s="35">
        <v>0</v>
      </c>
      <c r="CB42" s="35">
        <v>0</v>
      </c>
      <c r="CC42" s="35">
        <v>0</v>
      </c>
      <c r="CD42" s="35">
        <v>0</v>
      </c>
      <c r="CE42" s="35">
        <v>0</v>
      </c>
      <c r="CF42" s="35">
        <v>0</v>
      </c>
      <c r="CG42" s="35">
        <v>0</v>
      </c>
      <c r="CH42" s="35">
        <v>0</v>
      </c>
      <c r="CI42" s="35">
        <v>0</v>
      </c>
      <c r="CJ42" s="39">
        <f>R42+AF42+AT42+BH42+BV42</f>
        <v>0.16</v>
      </c>
      <c r="CK42" s="35">
        <v>0</v>
      </c>
      <c r="CL42" s="35">
        <v>0</v>
      </c>
      <c r="CM42" s="35">
        <v>0</v>
      </c>
      <c r="CN42" s="35">
        <v>0</v>
      </c>
      <c r="CO42" s="35">
        <v>0</v>
      </c>
      <c r="CP42" s="35">
        <v>0</v>
      </c>
      <c r="CQ42" s="39">
        <f>Y42+AM42+BA42+BO42+CC42</f>
        <v>0.16</v>
      </c>
      <c r="CR42" s="35">
        <v>0</v>
      </c>
      <c r="CS42" s="35">
        <v>0</v>
      </c>
      <c r="CT42" s="35">
        <v>0</v>
      </c>
      <c r="CU42" s="35">
        <v>0</v>
      </c>
      <c r="CV42" s="35">
        <v>0</v>
      </c>
      <c r="CW42" s="35">
        <v>0</v>
      </c>
      <c r="CX42" s="35" t="s">
        <v>183</v>
      </c>
    </row>
    <row r="43" spans="1:102" ht="25.5" x14ac:dyDescent="0.25">
      <c r="A43" s="27" t="s">
        <v>145</v>
      </c>
      <c r="B43" s="25" t="s">
        <v>146</v>
      </c>
      <c r="C43" s="34" t="s">
        <v>194</v>
      </c>
      <c r="D43" s="39">
        <v>0.16</v>
      </c>
      <c r="E43" s="35">
        <v>0</v>
      </c>
      <c r="F43" s="35">
        <v>0</v>
      </c>
      <c r="G43" s="35">
        <v>0</v>
      </c>
      <c r="H43" s="35">
        <v>0</v>
      </c>
      <c r="I43" s="35">
        <v>0</v>
      </c>
      <c r="J43" s="35">
        <v>0</v>
      </c>
      <c r="K43" s="39">
        <v>0.25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5">
        <v>0</v>
      </c>
      <c r="V43" s="35">
        <v>0</v>
      </c>
      <c r="W43" s="35">
        <v>0</v>
      </c>
      <c r="X43" s="35">
        <v>0</v>
      </c>
      <c r="Y43" s="35">
        <v>0</v>
      </c>
      <c r="Z43" s="35">
        <v>0</v>
      </c>
      <c r="AA43" s="35">
        <v>0</v>
      </c>
      <c r="AB43" s="35">
        <v>0</v>
      </c>
      <c r="AC43" s="35">
        <v>0</v>
      </c>
      <c r="AD43" s="35">
        <v>0</v>
      </c>
      <c r="AE43" s="35">
        <v>0</v>
      </c>
      <c r="AF43" s="35">
        <v>0</v>
      </c>
      <c r="AG43" s="35">
        <v>0</v>
      </c>
      <c r="AH43" s="35">
        <v>0</v>
      </c>
      <c r="AI43" s="35">
        <v>0</v>
      </c>
      <c r="AJ43" s="35">
        <v>0</v>
      </c>
      <c r="AK43" s="35">
        <v>0</v>
      </c>
      <c r="AL43" s="35">
        <v>0</v>
      </c>
      <c r="AM43" s="35">
        <v>0</v>
      </c>
      <c r="AN43" s="35">
        <v>0</v>
      </c>
      <c r="AO43" s="35">
        <v>0</v>
      </c>
      <c r="AP43" s="35">
        <v>0</v>
      </c>
      <c r="AQ43" s="35">
        <v>0</v>
      </c>
      <c r="AR43" s="35">
        <v>0</v>
      </c>
      <c r="AS43" s="35">
        <v>0</v>
      </c>
      <c r="AT43" s="39">
        <v>0.25</v>
      </c>
      <c r="AU43" s="35">
        <v>0</v>
      </c>
      <c r="AV43" s="35">
        <v>0</v>
      </c>
      <c r="AW43" s="35">
        <v>0</v>
      </c>
      <c r="AX43" s="35">
        <v>0</v>
      </c>
      <c r="AY43" s="35">
        <v>0</v>
      </c>
      <c r="AZ43" s="35">
        <v>0</v>
      </c>
      <c r="BA43" s="39">
        <v>0.25</v>
      </c>
      <c r="BB43" s="35">
        <v>0</v>
      </c>
      <c r="BC43" s="35">
        <v>0</v>
      </c>
      <c r="BD43" s="35">
        <v>0</v>
      </c>
      <c r="BE43" s="35">
        <v>0</v>
      </c>
      <c r="BF43" s="35">
        <v>0</v>
      </c>
      <c r="BG43" s="35">
        <v>0</v>
      </c>
      <c r="BH43" s="35">
        <v>0</v>
      </c>
      <c r="BI43" s="35">
        <v>0</v>
      </c>
      <c r="BJ43" s="35">
        <v>0</v>
      </c>
      <c r="BK43" s="35">
        <v>0</v>
      </c>
      <c r="BL43" s="35">
        <v>0</v>
      </c>
      <c r="BM43" s="35">
        <v>0</v>
      </c>
      <c r="BN43" s="35">
        <v>0</v>
      </c>
      <c r="BO43" s="35">
        <v>0</v>
      </c>
      <c r="BP43" s="35">
        <v>0</v>
      </c>
      <c r="BQ43" s="35">
        <v>0</v>
      </c>
      <c r="BR43" s="35">
        <v>0</v>
      </c>
      <c r="BS43" s="35">
        <v>0</v>
      </c>
      <c r="BT43" s="35">
        <v>0</v>
      </c>
      <c r="BU43" s="35">
        <v>0</v>
      </c>
      <c r="BV43" s="35">
        <v>0</v>
      </c>
      <c r="BW43" s="35">
        <v>0</v>
      </c>
      <c r="BX43" s="35">
        <v>0</v>
      </c>
      <c r="BY43" s="35">
        <v>0</v>
      </c>
      <c r="BZ43" s="35">
        <v>0</v>
      </c>
      <c r="CA43" s="35">
        <v>0</v>
      </c>
      <c r="CB43" s="35">
        <v>0</v>
      </c>
      <c r="CC43" s="35">
        <v>0</v>
      </c>
      <c r="CD43" s="35">
        <v>0</v>
      </c>
      <c r="CE43" s="35">
        <v>0</v>
      </c>
      <c r="CF43" s="35">
        <v>0</v>
      </c>
      <c r="CG43" s="35">
        <v>0</v>
      </c>
      <c r="CH43" s="35">
        <v>0</v>
      </c>
      <c r="CI43" s="35">
        <v>0</v>
      </c>
      <c r="CJ43" s="39">
        <f>R43+AF43+AT43+BH43+BV43</f>
        <v>0.25</v>
      </c>
      <c r="CK43" s="35">
        <v>0</v>
      </c>
      <c r="CL43" s="35">
        <v>0</v>
      </c>
      <c r="CM43" s="35">
        <v>0</v>
      </c>
      <c r="CN43" s="35">
        <v>0</v>
      </c>
      <c r="CO43" s="35">
        <v>0</v>
      </c>
      <c r="CP43" s="35">
        <v>0</v>
      </c>
      <c r="CQ43" s="39">
        <f>Y43+AM43+BA43+BO43+CC43</f>
        <v>0.25</v>
      </c>
      <c r="CR43" s="35">
        <v>0</v>
      </c>
      <c r="CS43" s="35">
        <v>0</v>
      </c>
      <c r="CT43" s="35">
        <v>0</v>
      </c>
      <c r="CU43" s="35">
        <v>0</v>
      </c>
      <c r="CV43" s="35">
        <v>0</v>
      </c>
      <c r="CW43" s="35">
        <v>0</v>
      </c>
      <c r="CX43" s="35" t="s">
        <v>183</v>
      </c>
    </row>
    <row r="44" spans="1:102" ht="25.5" x14ac:dyDescent="0.25">
      <c r="A44" s="28" t="s">
        <v>147</v>
      </c>
      <c r="B44" s="24" t="s">
        <v>148</v>
      </c>
      <c r="C44" s="35" t="s">
        <v>183</v>
      </c>
      <c r="D44" s="35" t="s">
        <v>183</v>
      </c>
      <c r="E44" s="35" t="s">
        <v>183</v>
      </c>
      <c r="F44" s="35" t="s">
        <v>183</v>
      </c>
      <c r="G44" s="35" t="s">
        <v>183</v>
      </c>
      <c r="H44" s="35" t="s">
        <v>183</v>
      </c>
      <c r="I44" s="35" t="s">
        <v>183</v>
      </c>
      <c r="J44" s="37" t="s">
        <v>162</v>
      </c>
      <c r="K44" s="35" t="s">
        <v>183</v>
      </c>
      <c r="L44" s="35" t="s">
        <v>183</v>
      </c>
      <c r="M44" s="35" t="s">
        <v>183</v>
      </c>
      <c r="N44" s="35" t="s">
        <v>183</v>
      </c>
      <c r="O44" s="35" t="s">
        <v>183</v>
      </c>
      <c r="P44" s="35" t="s">
        <v>183</v>
      </c>
      <c r="Q44" s="37" t="s">
        <v>162</v>
      </c>
      <c r="R44" s="35" t="s">
        <v>183</v>
      </c>
      <c r="S44" s="35" t="s">
        <v>183</v>
      </c>
      <c r="T44" s="37" t="s">
        <v>183</v>
      </c>
      <c r="U44" s="35" t="s">
        <v>183</v>
      </c>
      <c r="V44" s="35" t="s">
        <v>183</v>
      </c>
      <c r="W44" s="35" t="s">
        <v>183</v>
      </c>
      <c r="X44" s="37" t="s">
        <v>165</v>
      </c>
      <c r="Y44" s="35" t="s">
        <v>183</v>
      </c>
      <c r="Z44" s="35" t="s">
        <v>183</v>
      </c>
      <c r="AA44" s="37" t="s">
        <v>165</v>
      </c>
      <c r="AB44" s="35" t="s">
        <v>183</v>
      </c>
      <c r="AC44" s="35" t="s">
        <v>183</v>
      </c>
      <c r="AD44" s="35" t="s">
        <v>183</v>
      </c>
      <c r="AE44" s="37" t="s">
        <v>165</v>
      </c>
      <c r="AF44" s="35" t="s">
        <v>183</v>
      </c>
      <c r="AG44" s="35" t="s">
        <v>183</v>
      </c>
      <c r="AH44" s="35" t="s">
        <v>183</v>
      </c>
      <c r="AI44" s="35" t="s">
        <v>183</v>
      </c>
      <c r="AJ44" s="35" t="s">
        <v>183</v>
      </c>
      <c r="AK44" s="35" t="s">
        <v>183</v>
      </c>
      <c r="AL44" s="35" t="s">
        <v>183</v>
      </c>
      <c r="AM44" s="35" t="s">
        <v>183</v>
      </c>
      <c r="AN44" s="35" t="s">
        <v>183</v>
      </c>
      <c r="AO44" s="35" t="s">
        <v>183</v>
      </c>
      <c r="AP44" s="35" t="s">
        <v>183</v>
      </c>
      <c r="AQ44" s="35" t="s">
        <v>183</v>
      </c>
      <c r="AR44" s="35" t="s">
        <v>183</v>
      </c>
      <c r="AS44" s="35" t="s">
        <v>183</v>
      </c>
      <c r="AT44" s="35" t="s">
        <v>183</v>
      </c>
      <c r="AU44" s="35" t="s">
        <v>183</v>
      </c>
      <c r="AV44" s="35" t="s">
        <v>183</v>
      </c>
      <c r="AW44" s="35" t="s">
        <v>183</v>
      </c>
      <c r="AX44" s="35" t="s">
        <v>183</v>
      </c>
      <c r="AY44" s="35" t="s">
        <v>183</v>
      </c>
      <c r="AZ44" s="35" t="s">
        <v>183</v>
      </c>
      <c r="BA44" s="35" t="s">
        <v>183</v>
      </c>
      <c r="BB44" s="35" t="s">
        <v>183</v>
      </c>
      <c r="BC44" s="35" t="s">
        <v>183</v>
      </c>
      <c r="BD44" s="35" t="s">
        <v>183</v>
      </c>
      <c r="BE44" s="35" t="s">
        <v>183</v>
      </c>
      <c r="BF44" s="35" t="s">
        <v>183</v>
      </c>
      <c r="BG44" s="35" t="s">
        <v>183</v>
      </c>
      <c r="BH44" s="35" t="s">
        <v>183</v>
      </c>
      <c r="BI44" s="35" t="s">
        <v>183</v>
      </c>
      <c r="BJ44" s="35" t="s">
        <v>183</v>
      </c>
      <c r="BK44" s="35" t="s">
        <v>183</v>
      </c>
      <c r="BL44" s="35" t="s">
        <v>183</v>
      </c>
      <c r="BM44" s="35" t="s">
        <v>183</v>
      </c>
      <c r="BN44" s="35" t="s">
        <v>183</v>
      </c>
      <c r="BO44" s="35" t="s">
        <v>183</v>
      </c>
      <c r="BP44" s="35" t="s">
        <v>183</v>
      </c>
      <c r="BQ44" s="35" t="s">
        <v>183</v>
      </c>
      <c r="BR44" s="35" t="s">
        <v>183</v>
      </c>
      <c r="BS44" s="35" t="s">
        <v>183</v>
      </c>
      <c r="BT44" s="35" t="s">
        <v>183</v>
      </c>
      <c r="BU44" s="35" t="s">
        <v>183</v>
      </c>
      <c r="BV44" s="35" t="s">
        <v>183</v>
      </c>
      <c r="BW44" s="35" t="s">
        <v>183</v>
      </c>
      <c r="BX44" s="35" t="s">
        <v>183</v>
      </c>
      <c r="BY44" s="35" t="s">
        <v>183</v>
      </c>
      <c r="BZ44" s="35" t="s">
        <v>183</v>
      </c>
      <c r="CA44" s="35" t="s">
        <v>183</v>
      </c>
      <c r="CB44" s="35" t="s">
        <v>183</v>
      </c>
      <c r="CC44" s="35" t="s">
        <v>183</v>
      </c>
      <c r="CD44" s="35" t="s">
        <v>183</v>
      </c>
      <c r="CE44" s="35" t="s">
        <v>183</v>
      </c>
      <c r="CF44" s="35" t="s">
        <v>183</v>
      </c>
      <c r="CG44" s="35" t="s">
        <v>183</v>
      </c>
      <c r="CH44" s="35" t="s">
        <v>183</v>
      </c>
      <c r="CI44" s="35" t="s">
        <v>183</v>
      </c>
      <c r="CJ44" s="35" t="s">
        <v>183</v>
      </c>
      <c r="CK44" s="35" t="s">
        <v>183</v>
      </c>
      <c r="CL44" s="35" t="s">
        <v>183</v>
      </c>
      <c r="CM44" s="35" t="s">
        <v>183</v>
      </c>
      <c r="CN44" s="35" t="s">
        <v>183</v>
      </c>
      <c r="CO44" s="35" t="s">
        <v>183</v>
      </c>
      <c r="CP44" s="37" t="s">
        <v>162</v>
      </c>
      <c r="CQ44" s="35" t="s">
        <v>183</v>
      </c>
      <c r="CR44" s="35" t="s">
        <v>183</v>
      </c>
      <c r="CS44" s="35" t="s">
        <v>183</v>
      </c>
      <c r="CT44" s="35" t="s">
        <v>183</v>
      </c>
      <c r="CU44" s="35" t="s">
        <v>183</v>
      </c>
      <c r="CV44" s="35" t="s">
        <v>183</v>
      </c>
      <c r="CW44" s="37" t="s">
        <v>162</v>
      </c>
      <c r="CX44" s="35" t="s">
        <v>183</v>
      </c>
    </row>
    <row r="45" spans="1:102" ht="38.25" x14ac:dyDescent="0.25">
      <c r="A45" s="27" t="s">
        <v>149</v>
      </c>
      <c r="B45" s="25" t="s">
        <v>150</v>
      </c>
      <c r="C45" s="34" t="s">
        <v>195</v>
      </c>
      <c r="D45" s="35" t="s">
        <v>183</v>
      </c>
      <c r="E45" s="35" t="s">
        <v>183</v>
      </c>
      <c r="F45" s="35" t="s">
        <v>183</v>
      </c>
      <c r="G45" s="35" t="s">
        <v>183</v>
      </c>
      <c r="H45" s="35" t="s">
        <v>183</v>
      </c>
      <c r="I45" s="35" t="s">
        <v>183</v>
      </c>
      <c r="J45" s="35" t="s">
        <v>163</v>
      </c>
      <c r="K45" s="35" t="s">
        <v>183</v>
      </c>
      <c r="L45" s="35" t="s">
        <v>183</v>
      </c>
      <c r="M45" s="35" t="s">
        <v>183</v>
      </c>
      <c r="N45" s="35" t="s">
        <v>183</v>
      </c>
      <c r="O45" s="35" t="s">
        <v>183</v>
      </c>
      <c r="P45" s="35" t="s">
        <v>183</v>
      </c>
      <c r="Q45" s="35" t="s">
        <v>163</v>
      </c>
      <c r="R45" s="35" t="s">
        <v>183</v>
      </c>
      <c r="S45" s="35" t="s">
        <v>183</v>
      </c>
      <c r="T45" s="35" t="s">
        <v>183</v>
      </c>
      <c r="U45" s="35" t="s">
        <v>183</v>
      </c>
      <c r="V45" s="35" t="s">
        <v>183</v>
      </c>
      <c r="W45" s="35" t="s">
        <v>183</v>
      </c>
      <c r="X45" s="35" t="s">
        <v>163</v>
      </c>
      <c r="Y45" s="35" t="s">
        <v>183</v>
      </c>
      <c r="Z45" s="35" t="s">
        <v>183</v>
      </c>
      <c r="AA45" s="35" t="s">
        <v>166</v>
      </c>
      <c r="AB45" s="35" t="s">
        <v>183</v>
      </c>
      <c r="AC45" s="35" t="s">
        <v>183</v>
      </c>
      <c r="AD45" s="35" t="s">
        <v>183</v>
      </c>
      <c r="AE45" s="35" t="s">
        <v>166</v>
      </c>
      <c r="AF45" s="35" t="s">
        <v>183</v>
      </c>
      <c r="AG45" s="35" t="s">
        <v>183</v>
      </c>
      <c r="AH45" s="35" t="s">
        <v>183</v>
      </c>
      <c r="AI45" s="35" t="s">
        <v>183</v>
      </c>
      <c r="AJ45" s="35" t="s">
        <v>183</v>
      </c>
      <c r="AK45" s="35" t="s">
        <v>183</v>
      </c>
      <c r="AL45" s="35" t="s">
        <v>183</v>
      </c>
      <c r="AM45" s="35" t="s">
        <v>183</v>
      </c>
      <c r="AN45" s="35" t="s">
        <v>183</v>
      </c>
      <c r="AO45" s="35" t="s">
        <v>183</v>
      </c>
      <c r="AP45" s="35" t="s">
        <v>183</v>
      </c>
      <c r="AQ45" s="35" t="s">
        <v>183</v>
      </c>
      <c r="AR45" s="35" t="s">
        <v>183</v>
      </c>
      <c r="AS45" s="35" t="s">
        <v>183</v>
      </c>
      <c r="AT45" s="35" t="s">
        <v>183</v>
      </c>
      <c r="AU45" s="35" t="s">
        <v>183</v>
      </c>
      <c r="AV45" s="35" t="s">
        <v>183</v>
      </c>
      <c r="AW45" s="35" t="s">
        <v>183</v>
      </c>
      <c r="AX45" s="35" t="s">
        <v>183</v>
      </c>
      <c r="AY45" s="35" t="s">
        <v>183</v>
      </c>
      <c r="AZ45" s="35" t="s">
        <v>183</v>
      </c>
      <c r="BA45" s="35" t="s">
        <v>183</v>
      </c>
      <c r="BB45" s="35" t="s">
        <v>183</v>
      </c>
      <c r="BC45" s="35" t="s">
        <v>183</v>
      </c>
      <c r="BD45" s="35" t="s">
        <v>183</v>
      </c>
      <c r="BE45" s="35" t="s">
        <v>183</v>
      </c>
      <c r="BF45" s="35" t="s">
        <v>183</v>
      </c>
      <c r="BG45" s="35" t="s">
        <v>183</v>
      </c>
      <c r="BH45" s="35" t="s">
        <v>183</v>
      </c>
      <c r="BI45" s="35" t="s">
        <v>183</v>
      </c>
      <c r="BJ45" s="35" t="s">
        <v>183</v>
      </c>
      <c r="BK45" s="35" t="s">
        <v>183</v>
      </c>
      <c r="BL45" s="35" t="s">
        <v>183</v>
      </c>
      <c r="BM45" s="35" t="s">
        <v>183</v>
      </c>
      <c r="BN45" s="35" t="s">
        <v>183</v>
      </c>
      <c r="BO45" s="35" t="s">
        <v>183</v>
      </c>
      <c r="BP45" s="35" t="s">
        <v>183</v>
      </c>
      <c r="BQ45" s="35" t="s">
        <v>183</v>
      </c>
      <c r="BR45" s="35" t="s">
        <v>183</v>
      </c>
      <c r="BS45" s="35" t="s">
        <v>183</v>
      </c>
      <c r="BT45" s="35" t="s">
        <v>183</v>
      </c>
      <c r="BU45" s="35" t="s">
        <v>183</v>
      </c>
      <c r="BV45" s="35" t="s">
        <v>183</v>
      </c>
      <c r="BW45" s="35" t="s">
        <v>183</v>
      </c>
      <c r="BX45" s="35" t="s">
        <v>183</v>
      </c>
      <c r="BY45" s="35" t="s">
        <v>183</v>
      </c>
      <c r="BZ45" s="35" t="s">
        <v>183</v>
      </c>
      <c r="CA45" s="35" t="s">
        <v>183</v>
      </c>
      <c r="CB45" s="35" t="s">
        <v>183</v>
      </c>
      <c r="CC45" s="35" t="s">
        <v>183</v>
      </c>
      <c r="CD45" s="35" t="s">
        <v>183</v>
      </c>
      <c r="CE45" s="35" t="s">
        <v>183</v>
      </c>
      <c r="CF45" s="35" t="s">
        <v>183</v>
      </c>
      <c r="CG45" s="35" t="s">
        <v>183</v>
      </c>
      <c r="CH45" s="35" t="s">
        <v>183</v>
      </c>
      <c r="CI45" s="35" t="s">
        <v>183</v>
      </c>
      <c r="CJ45" s="35" t="s">
        <v>183</v>
      </c>
      <c r="CK45" s="35" t="s">
        <v>183</v>
      </c>
      <c r="CL45" s="35" t="s">
        <v>183</v>
      </c>
      <c r="CM45" s="35" t="s">
        <v>183</v>
      </c>
      <c r="CN45" s="35" t="s">
        <v>183</v>
      </c>
      <c r="CO45" s="35" t="s">
        <v>183</v>
      </c>
      <c r="CP45" s="35" t="s">
        <v>166</v>
      </c>
      <c r="CQ45" s="35" t="s">
        <v>183</v>
      </c>
      <c r="CR45" s="35" t="s">
        <v>183</v>
      </c>
      <c r="CS45" s="35" t="s">
        <v>183</v>
      </c>
      <c r="CT45" s="35" t="s">
        <v>183</v>
      </c>
      <c r="CU45" s="35" t="s">
        <v>183</v>
      </c>
      <c r="CV45" s="35" t="s">
        <v>183</v>
      </c>
      <c r="CW45" s="35" t="s">
        <v>166</v>
      </c>
      <c r="CX45" s="35" t="s">
        <v>183</v>
      </c>
    </row>
    <row r="46" spans="1:102" ht="25.5" x14ac:dyDescent="0.25">
      <c r="A46" s="27" t="s">
        <v>151</v>
      </c>
      <c r="B46" s="25" t="s">
        <v>152</v>
      </c>
      <c r="C46" s="34" t="s">
        <v>196</v>
      </c>
      <c r="D46" s="35" t="s">
        <v>183</v>
      </c>
      <c r="E46" s="35" t="s">
        <v>183</v>
      </c>
      <c r="F46" s="35" t="s">
        <v>183</v>
      </c>
      <c r="G46" s="35" t="s">
        <v>183</v>
      </c>
      <c r="H46" s="35" t="s">
        <v>183</v>
      </c>
      <c r="I46" s="35" t="s">
        <v>183</v>
      </c>
      <c r="J46" s="35" t="s">
        <v>163</v>
      </c>
      <c r="K46" s="35" t="s">
        <v>183</v>
      </c>
      <c r="L46" s="35" t="s">
        <v>183</v>
      </c>
      <c r="M46" s="35" t="s">
        <v>183</v>
      </c>
      <c r="N46" s="35" t="s">
        <v>183</v>
      </c>
      <c r="O46" s="35" t="s">
        <v>183</v>
      </c>
      <c r="P46" s="35" t="s">
        <v>183</v>
      </c>
      <c r="Q46" s="35" t="s">
        <v>163</v>
      </c>
      <c r="R46" s="35" t="s">
        <v>183</v>
      </c>
      <c r="S46" s="35" t="s">
        <v>183</v>
      </c>
      <c r="T46" s="35" t="s">
        <v>183</v>
      </c>
      <c r="U46" s="35" t="s">
        <v>183</v>
      </c>
      <c r="V46" s="35" t="s">
        <v>183</v>
      </c>
      <c r="W46" s="35" t="s">
        <v>183</v>
      </c>
      <c r="X46" s="35" t="s">
        <v>166</v>
      </c>
      <c r="Y46" s="35" t="s">
        <v>183</v>
      </c>
      <c r="Z46" s="35" t="s">
        <v>183</v>
      </c>
      <c r="AA46" s="35" t="s">
        <v>163</v>
      </c>
      <c r="AB46" s="35" t="s">
        <v>183</v>
      </c>
      <c r="AC46" s="35" t="s">
        <v>183</v>
      </c>
      <c r="AD46" s="35" t="s">
        <v>183</v>
      </c>
      <c r="AE46" s="35" t="s">
        <v>163</v>
      </c>
      <c r="AF46" s="35" t="s">
        <v>183</v>
      </c>
      <c r="AG46" s="35" t="s">
        <v>183</v>
      </c>
      <c r="AH46" s="35" t="s">
        <v>183</v>
      </c>
      <c r="AI46" s="35" t="s">
        <v>183</v>
      </c>
      <c r="AJ46" s="35" t="s">
        <v>183</v>
      </c>
      <c r="AK46" s="35" t="s">
        <v>183</v>
      </c>
      <c r="AL46" s="35" t="s">
        <v>183</v>
      </c>
      <c r="AM46" s="35" t="s">
        <v>183</v>
      </c>
      <c r="AN46" s="35" t="s">
        <v>183</v>
      </c>
      <c r="AO46" s="35" t="s">
        <v>183</v>
      </c>
      <c r="AP46" s="35" t="s">
        <v>183</v>
      </c>
      <c r="AQ46" s="35" t="s">
        <v>183</v>
      </c>
      <c r="AR46" s="35" t="s">
        <v>183</v>
      </c>
      <c r="AS46" s="35" t="s">
        <v>183</v>
      </c>
      <c r="AT46" s="35" t="s">
        <v>183</v>
      </c>
      <c r="AU46" s="35" t="s">
        <v>183</v>
      </c>
      <c r="AV46" s="35" t="s">
        <v>183</v>
      </c>
      <c r="AW46" s="35" t="s">
        <v>183</v>
      </c>
      <c r="AX46" s="35" t="s">
        <v>183</v>
      </c>
      <c r="AY46" s="35" t="s">
        <v>183</v>
      </c>
      <c r="AZ46" s="35" t="s">
        <v>183</v>
      </c>
      <c r="BA46" s="35" t="s">
        <v>183</v>
      </c>
      <c r="BB46" s="35" t="s">
        <v>183</v>
      </c>
      <c r="BC46" s="35" t="s">
        <v>183</v>
      </c>
      <c r="BD46" s="35" t="s">
        <v>183</v>
      </c>
      <c r="BE46" s="35" t="s">
        <v>183</v>
      </c>
      <c r="BF46" s="35" t="s">
        <v>183</v>
      </c>
      <c r="BG46" s="35" t="s">
        <v>183</v>
      </c>
      <c r="BH46" s="35" t="s">
        <v>183</v>
      </c>
      <c r="BI46" s="35" t="s">
        <v>183</v>
      </c>
      <c r="BJ46" s="35" t="s">
        <v>183</v>
      </c>
      <c r="BK46" s="35" t="s">
        <v>183</v>
      </c>
      <c r="BL46" s="35" t="s">
        <v>183</v>
      </c>
      <c r="BM46" s="35" t="s">
        <v>183</v>
      </c>
      <c r="BN46" s="35" t="s">
        <v>183</v>
      </c>
      <c r="BO46" s="35" t="s">
        <v>183</v>
      </c>
      <c r="BP46" s="35" t="s">
        <v>183</v>
      </c>
      <c r="BQ46" s="35" t="s">
        <v>183</v>
      </c>
      <c r="BR46" s="35" t="s">
        <v>183</v>
      </c>
      <c r="BS46" s="35" t="s">
        <v>183</v>
      </c>
      <c r="BT46" s="35" t="s">
        <v>183</v>
      </c>
      <c r="BU46" s="35" t="s">
        <v>183</v>
      </c>
      <c r="BV46" s="35" t="s">
        <v>183</v>
      </c>
      <c r="BW46" s="35" t="s">
        <v>183</v>
      </c>
      <c r="BX46" s="35" t="s">
        <v>183</v>
      </c>
      <c r="BY46" s="35" t="s">
        <v>183</v>
      </c>
      <c r="BZ46" s="35" t="s">
        <v>183</v>
      </c>
      <c r="CA46" s="35" t="s">
        <v>183</v>
      </c>
      <c r="CB46" s="35" t="s">
        <v>183</v>
      </c>
      <c r="CC46" s="35" t="s">
        <v>183</v>
      </c>
      <c r="CD46" s="35" t="s">
        <v>183</v>
      </c>
      <c r="CE46" s="35" t="s">
        <v>183</v>
      </c>
      <c r="CF46" s="35" t="s">
        <v>183</v>
      </c>
      <c r="CG46" s="35" t="s">
        <v>183</v>
      </c>
      <c r="CH46" s="35" t="s">
        <v>183</v>
      </c>
      <c r="CI46" s="35" t="s">
        <v>183</v>
      </c>
      <c r="CJ46" s="35" t="s">
        <v>183</v>
      </c>
      <c r="CK46" s="35" t="s">
        <v>183</v>
      </c>
      <c r="CL46" s="35" t="s">
        <v>183</v>
      </c>
      <c r="CM46" s="35" t="s">
        <v>183</v>
      </c>
      <c r="CN46" s="35" t="s">
        <v>183</v>
      </c>
      <c r="CO46" s="35" t="s">
        <v>183</v>
      </c>
      <c r="CP46" s="35" t="s">
        <v>163</v>
      </c>
      <c r="CQ46" s="35" t="s">
        <v>183</v>
      </c>
      <c r="CR46" s="35" t="s">
        <v>183</v>
      </c>
      <c r="CS46" s="35" t="s">
        <v>183</v>
      </c>
      <c r="CT46" s="35" t="s">
        <v>183</v>
      </c>
      <c r="CU46" s="35" t="s">
        <v>183</v>
      </c>
      <c r="CV46" s="35" t="s">
        <v>183</v>
      </c>
      <c r="CW46" s="35" t="s">
        <v>163</v>
      </c>
      <c r="CX46" s="35" t="s">
        <v>183</v>
      </c>
    </row>
    <row r="47" spans="1:102" ht="51" x14ac:dyDescent="0.25">
      <c r="A47" s="27" t="s">
        <v>153</v>
      </c>
      <c r="B47" s="25" t="s">
        <v>198</v>
      </c>
      <c r="C47" s="34" t="s">
        <v>197</v>
      </c>
      <c r="D47" s="35" t="s">
        <v>183</v>
      </c>
      <c r="E47" s="35" t="s">
        <v>183</v>
      </c>
      <c r="F47" s="35" t="s">
        <v>183</v>
      </c>
      <c r="G47" s="35" t="s">
        <v>183</v>
      </c>
      <c r="H47" s="35" t="s">
        <v>183</v>
      </c>
      <c r="I47" s="35" t="s">
        <v>183</v>
      </c>
      <c r="J47" s="35" t="s">
        <v>163</v>
      </c>
      <c r="K47" s="35" t="s">
        <v>183</v>
      </c>
      <c r="L47" s="35" t="s">
        <v>183</v>
      </c>
      <c r="M47" s="35" t="s">
        <v>183</v>
      </c>
      <c r="N47" s="35" t="s">
        <v>183</v>
      </c>
      <c r="O47" s="35" t="s">
        <v>183</v>
      </c>
      <c r="P47" s="35" t="s">
        <v>183</v>
      </c>
      <c r="Q47" s="35" t="s">
        <v>163</v>
      </c>
      <c r="R47" s="35" t="s">
        <v>183</v>
      </c>
      <c r="S47" s="35" t="s">
        <v>183</v>
      </c>
      <c r="T47" s="35" t="s">
        <v>183</v>
      </c>
      <c r="U47" s="35" t="s">
        <v>183</v>
      </c>
      <c r="V47" s="35" t="s">
        <v>183</v>
      </c>
      <c r="W47" s="35" t="s">
        <v>183</v>
      </c>
      <c r="X47" s="35">
        <v>0</v>
      </c>
      <c r="Y47" s="35" t="s">
        <v>183</v>
      </c>
      <c r="Z47" s="35" t="s">
        <v>183</v>
      </c>
      <c r="AA47" s="35">
        <v>0</v>
      </c>
      <c r="AB47" s="35" t="s">
        <v>183</v>
      </c>
      <c r="AC47" s="35" t="s">
        <v>183</v>
      </c>
      <c r="AD47" s="35" t="s">
        <v>183</v>
      </c>
      <c r="AE47" s="35">
        <v>0</v>
      </c>
      <c r="AF47" s="35" t="s">
        <v>183</v>
      </c>
      <c r="AG47" s="35" t="s">
        <v>183</v>
      </c>
      <c r="AH47" s="35" t="s">
        <v>183</v>
      </c>
      <c r="AI47" s="35" t="s">
        <v>183</v>
      </c>
      <c r="AJ47" s="35" t="s">
        <v>183</v>
      </c>
      <c r="AK47" s="35" t="s">
        <v>183</v>
      </c>
      <c r="AL47" s="35" t="s">
        <v>183</v>
      </c>
      <c r="AM47" s="35" t="s">
        <v>183</v>
      </c>
      <c r="AN47" s="35" t="s">
        <v>183</v>
      </c>
      <c r="AO47" s="35" t="s">
        <v>183</v>
      </c>
      <c r="AP47" s="35" t="s">
        <v>183</v>
      </c>
      <c r="AQ47" s="35" t="s">
        <v>183</v>
      </c>
      <c r="AR47" s="35" t="s">
        <v>183</v>
      </c>
      <c r="AS47" s="35" t="s">
        <v>183</v>
      </c>
      <c r="AT47" s="35" t="s">
        <v>183</v>
      </c>
      <c r="AU47" s="35" t="s">
        <v>183</v>
      </c>
      <c r="AV47" s="35" t="s">
        <v>183</v>
      </c>
      <c r="AW47" s="35" t="s">
        <v>183</v>
      </c>
      <c r="AX47" s="35" t="s">
        <v>183</v>
      </c>
      <c r="AY47" s="35" t="s">
        <v>183</v>
      </c>
      <c r="AZ47" s="35" t="s">
        <v>183</v>
      </c>
      <c r="BA47" s="35" t="s">
        <v>183</v>
      </c>
      <c r="BB47" s="35" t="s">
        <v>183</v>
      </c>
      <c r="BC47" s="35" t="s">
        <v>183</v>
      </c>
      <c r="BD47" s="35" t="s">
        <v>183</v>
      </c>
      <c r="BE47" s="35" t="s">
        <v>183</v>
      </c>
      <c r="BF47" s="35" t="s">
        <v>183</v>
      </c>
      <c r="BG47" s="35" t="s">
        <v>183</v>
      </c>
      <c r="BH47" s="35" t="s">
        <v>183</v>
      </c>
      <c r="BI47" s="35" t="s">
        <v>183</v>
      </c>
      <c r="BJ47" s="35" t="s">
        <v>183</v>
      </c>
      <c r="BK47" s="35" t="s">
        <v>183</v>
      </c>
      <c r="BL47" s="35" t="s">
        <v>183</v>
      </c>
      <c r="BM47" s="35" t="s">
        <v>183</v>
      </c>
      <c r="BN47" s="35" t="s">
        <v>183</v>
      </c>
      <c r="BO47" s="35" t="s">
        <v>183</v>
      </c>
      <c r="BP47" s="35" t="s">
        <v>183</v>
      </c>
      <c r="BQ47" s="35" t="s">
        <v>183</v>
      </c>
      <c r="BR47" s="35" t="s">
        <v>183</v>
      </c>
      <c r="BS47" s="35" t="s">
        <v>183</v>
      </c>
      <c r="BT47" s="35" t="s">
        <v>183</v>
      </c>
      <c r="BU47" s="35" t="s">
        <v>183</v>
      </c>
      <c r="BV47" s="35" t="s">
        <v>183</v>
      </c>
      <c r="BW47" s="35" t="s">
        <v>183</v>
      </c>
      <c r="BX47" s="35" t="s">
        <v>183</v>
      </c>
      <c r="BY47" s="35" t="s">
        <v>183</v>
      </c>
      <c r="BZ47" s="35" t="s">
        <v>183</v>
      </c>
      <c r="CA47" s="35" t="s">
        <v>183</v>
      </c>
      <c r="CB47" s="35" t="s">
        <v>210</v>
      </c>
      <c r="CC47" s="35" t="s">
        <v>183</v>
      </c>
      <c r="CD47" s="35" t="s">
        <v>183</v>
      </c>
      <c r="CE47" s="35" t="s">
        <v>183</v>
      </c>
      <c r="CF47" s="35" t="s">
        <v>183</v>
      </c>
      <c r="CG47" s="35" t="s">
        <v>183</v>
      </c>
      <c r="CH47" s="35" t="s">
        <v>183</v>
      </c>
      <c r="CI47" s="35" t="s">
        <v>163</v>
      </c>
      <c r="CJ47" s="35" t="s">
        <v>183</v>
      </c>
      <c r="CK47" s="35" t="s">
        <v>183</v>
      </c>
      <c r="CL47" s="35" t="s">
        <v>183</v>
      </c>
      <c r="CM47" s="35" t="s">
        <v>183</v>
      </c>
      <c r="CN47" s="35" t="s">
        <v>183</v>
      </c>
      <c r="CO47" s="35" t="s">
        <v>183</v>
      </c>
      <c r="CP47" s="35" t="s">
        <v>205</v>
      </c>
      <c r="CQ47" s="35" t="s">
        <v>183</v>
      </c>
      <c r="CR47" s="35" t="s">
        <v>183</v>
      </c>
      <c r="CS47" s="35" t="s">
        <v>183</v>
      </c>
      <c r="CT47" s="35" t="s">
        <v>183</v>
      </c>
      <c r="CU47" s="35" t="s">
        <v>183</v>
      </c>
      <c r="CV47" s="35" t="s">
        <v>183</v>
      </c>
      <c r="CW47" s="35" t="s">
        <v>205</v>
      </c>
      <c r="CX47" s="35" t="s">
        <v>183</v>
      </c>
    </row>
  </sheetData>
  <mergeCells count="37">
    <mergeCell ref="A9:BG9"/>
    <mergeCell ref="A10:BG10"/>
    <mergeCell ref="A11:BG11"/>
    <mergeCell ref="A12:BG12"/>
    <mergeCell ref="A4:BG4"/>
    <mergeCell ref="A5:BG5"/>
    <mergeCell ref="A6:BG6"/>
    <mergeCell ref="A7:BG7"/>
    <mergeCell ref="A8:BG8"/>
    <mergeCell ref="A13:CW13"/>
    <mergeCell ref="A14:A17"/>
    <mergeCell ref="B14:B17"/>
    <mergeCell ref="C14:C17"/>
    <mergeCell ref="D14:Q15"/>
    <mergeCell ref="AF14:AS15"/>
    <mergeCell ref="AT14:BG14"/>
    <mergeCell ref="BH14:CW14"/>
    <mergeCell ref="CQ16:CW16"/>
    <mergeCell ref="D16:J16"/>
    <mergeCell ref="R14:AE15"/>
    <mergeCell ref="K16:Q16"/>
    <mergeCell ref="AF16:AL16"/>
    <mergeCell ref="AM16:AS16"/>
    <mergeCell ref="R16:X16"/>
    <mergeCell ref="Y16:AE16"/>
    <mergeCell ref="CX14:CX17"/>
    <mergeCell ref="AT15:BG15"/>
    <mergeCell ref="BH15:BU15"/>
    <mergeCell ref="BV15:CI15"/>
    <mergeCell ref="CJ15:CW15"/>
    <mergeCell ref="BH16:BN16"/>
    <mergeCell ref="BO16:BU16"/>
    <mergeCell ref="BV16:CB16"/>
    <mergeCell ref="CC16:CI16"/>
    <mergeCell ref="CJ16:CP16"/>
    <mergeCell ref="AT16:AZ16"/>
    <mergeCell ref="BA16:BG16"/>
  </mergeCells>
  <phoneticPr fontId="0" type="noConversion"/>
  <pageMargins left="0.39370078740157483" right="0.39370078740157483" top="0.78740157480314965" bottom="0.39370078740157483" header="0.27559055118110237" footer="0.27559055118110237"/>
  <pageSetup paperSize="9" scale="69" orientation="landscape" r:id="rId1"/>
  <headerFooter alignWithMargins="0">
    <oddHeader>&amp;L&amp;"Arial,обычный"&amp;6Подготовлено с использованием системы ГАРАНТ</oddHeader>
  </headerFooter>
  <colBreaks count="3" manualBreakCount="3">
    <brk id="31" max="1048575" man="1"/>
    <brk id="59" max="1048575" man="1"/>
    <brk id="87" max="1048575" man="1"/>
  </colBreak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01-gostr3411"/>
    <Reference URI="#idPackageObject" Type="http://www.w3.org/2000/09/xmldsig#Object">
      <DigestMethod Algorithm="urn:ietf:params:xml:ns:cpxmlsec:algorithms:gostr3411"/>
      <DigestValue>DczCf0OBldnm0GePDyrDybp2NppWc6riiqmkPoKJQLo=</DigestValue>
    </Reference>
    <Reference URI="#idOfficeObject" Type="http://www.w3.org/2000/09/xmldsig#Object">
      <DigestMethod Algorithm="urn:ietf:params:xml:ns:cpxmlsec:algorithms:gostr3411"/>
      <DigestValue>lCmcbm8RZ8YO/id4NvBcc9a7DTMmS1RL3+ll/e5+KpA=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"/>
      <DigestValue>W8JWKgp8jjQii0S/sQnJdmuZuNiXLJ16ErwKGNWiG3w=</DigestValue>
    </Reference>
  </SignedInfo>
  <SignatureValue>SUHhXMqaJsnfoluW9iiM7d+tHiENuXNQ5pydj192Gv6Zg36DOVKNLtZmPMrI8+VG
SUnzl9mJ08LENgcFXHlmGQ==</SignatureValue>
  <KeyInfo>
    <X509Data>
      <X509Certificate>MIIKFDCCCcOgAwIBAgIRAK9j4HrEDMeA5xErV/gGcEMwCAYGKoUDAgIDMIIBejEe
MBwGCSqGSIb3DQEJARYPY2FAc2tia29udHVyLnJ1MRgwFgYFKoUDZAESDTEwMjY2
MDU2MDY2MjAxGjAYBggqhQMDgQMBARIMMDA2NjYzMDAzMTI3MQswCQYDVQQGEwJS
VTEzMDEGA1UECAwqNjYg0KHQstC10YDQtNC70L7QstGB0LrQsNGPINC+0LHQu9Cw
0YHRgtGMMSEwHwYDVQQHDBjQldC60LDRgtC10YDQuNC90LHRg9GA0LMxLDAqBgNV
BAkMI9Cf0YAuINCa0L7RgdC80L7QvdCw0LLRgtC+0LIg0LQuIDU2MTAwLgYDVQQL
DCfQo9C00L7RgdGC0L7QstC10YDRj9GO0YnQuNC5INGG0LXQvdGC0YAxKzApBgNV
BAoMItCX0JDQniAi0J/QpCAi0KHQmtCRINCa0L7QvdGC0YPRgCIxMDAuBgNVBAMM
J9Cj0KYg0JfQkNCeICLQn9CkICLQodCa0JEg0JrQvtC90YLRg9GAIjAeFw0xNzA2
MjIwOTA2MDBaFw0xODA4MjIwOTE2MDBaMIICPDEaMBgGCCqFAwOBAwEBEgwwMDEz
MDgwODIxMDMxIzAhBgkqhkiG9w0BCQEWFGVsZWt0cm90c3pidkBtYWlsLnJ1MQsw
CQYDVQQGEwJSVTE1MDMGA1UECB4sADEAMwAgBCAENQRBBD8EQwQxBDsEOAQ6BDAA
IAQcBD4EQAQ0BD4EMgQ4BE8xKTAnBgNVBAceIARABD8AIAQXBEMEMQQ+BDIEMAAg
BB8EPgQ7BE8EPQQwMTUwMwYDVQQKHiwEHgQeBB4AIAAiBC0EGwQVBBoEIgQgBB4E
IgQVBB8EGwQeBCEEFQQiBCwAIjE5MDcGA1UEAx4wBCEEQwRABDQEOAQ9ACAEEAQ7
BDUEOgRBBDUEOQAgBBEEPgRABDgEQQQ+BDIEOARHMT4wPAYJKoZIhvcNAQkCEy9J
Tk49MTMwODA4MjEwMy9LUFA9MTMwODAxMDAxL09HUk49MTA0MTMwMjAwNTM2MDEx
MC8GA1UEDB4oBBMENQQ9BDUEQAQwBDsETAQ9BEsEOQAgBDQEOARABDUEOgRCBD4E
QDEVMBMGA1UEBB4MBCEEQwRABDQEOAQ9MSswKQYDVQQqHiIEEAQ7BDUEOgRBBDUE
OQAgBBEEPgRABDgEQQQ+BDIEOARHMS8wLQYDVQQJHiYEIwQbACAEIQQeBBIEFQQi
BCEEGgQQBC8ALAAgADcAMAAsACAEEDEYMBYGBSqFA2QBEg0xMDQxMzAyMDA1MzYw
MRYwFAYFKoUDZAMSCzA1MTQ3MDQzNzMwMGMwHAYGKoUDAgITMBIGByqFAwICJAAG
ByqFAwICHgEDQwAEQAugVAVK3MR6jgQLc6pMlmWKuDL+IWtktqh+DLkit6xb3EVn
6vNs8cE8s31k00XW0VWGWMRVCuyj2KVPWZ5AwBejggVaMIIFVjAOBgNVHQ8BAf8E
BAMCBPAwHwYDVR0RBBgwFoEUZWxla3Ryb3RzemJ2QG1haWwucnUwEwYDVR0gBAww
CjAIBgYqhQNkcQEwgbgGA1UdJQSBsDCBrQYIKwYBBQUHAwIGByqFAwICIgYGCCsG
AQUFBwMEBggqhQMGAwECAQYIKoUDBgMBBAEGCCqFAwYDAQQCBggqhQMGAwEEAwYG
KoUDA4FxBggqhQMGKgUFBQYIKoUDBikBAQEGCCqFAwYtAQEBBgYqhQMGKAEGCCqF
AwYsAQEBBggqhQMDBQoCDAYHKoUDAwcIAQYIKoUDBgMBAwEGByqFAwYDAQEGCCqF
AwMHAAEOMIIBYwYDVR0jBIIBWjCCAVaAFP1RAetalmnjzi6F7q8VhRRAuQNpoYIB
KaSCASUwggEhMRowGAYIKoUDA4EDAQESDDAwNzcxMDQ3NDM3NTEYMBYGBSqFA2QB
Eg0xMDQ3NzAyMDI2NzAxMR4wHAYJKoZIhvcNAQkBFg9kaXRAbWluc3Z5YXoucnUx
PDA6BgNVBAkMMzEyNTM3NSDQsy4g0JzQvtGB0LrQstCwINGD0LsuINCi0LLQtdGA
0YHQutCw0Y8g0LQuNzEsMCoGA1UECgwj0JzQuNC90LrQvtC80YHQstGP0LfRjCDQ
oNC+0YHRgdC40LgxFTATBgNVBAcMDNCc0L7RgdC60LLQsDEcMBoGA1UECAwTNzcg
0LMuINCc0L7RgdC60LLQsDELMAkGA1UEBhMCUlUxGzAZBgNVBAMMEtCj0KYgMSDQ
mNChINCT0KPQpoIRBKgeQAWpGFyC5hHOwRPGZa4wHQYDVR0OBBYEFO14PDOg3QZs
sx3Kc5TZl4U7F4bFMCsGA1UdEAQkMCKADzIwMTcwNjIyMDkwNjAwWoEPMjAxODA4
MjIwOTA2MDBaMIIBMwYFKoUDZHAEggEoMIIBJAwrItCa0YDQuNC/0YLQvtCf0YDQ
viBDU1AiICjQstC10YDRgdC40Y8gNC4wKQxTItCj0LTQvtGB0YLQvtCy0LXRgNGP
0Y7RidC40Lkg0YbQtdC90YLRgCAi0JrRgNC40L/RgtC+0J/RgNC+INCj0KYiINCy
0LXRgNGB0LjQuCAyLjAMT9Ch0LXRgNGC0LjRhNC40LrQsNGCINGB0L7QvtGC0LLQ
tdGC0YHRgtCy0LjRjyDihJYg0KHQpC8xMjQtMjg2NCDQvtGCIDIwLjAzLjIwMTYM
T9Ch0LXRgNGC0LjRhNC40LrQsNGCINGB0L7QvtGC0LLQtdGC0YHRgtCy0LjRjyDi
hJYg0KHQpC8xMjgtMjk4MyDQvtGCIDE4LjExLjIwMTYwIwYFKoUDZG8EGgwYItCa
0YDQuNC/0YLQvtCf0YDQviBDU1AiMHQGA1UdHwRtMGswM6AxoC+GLWh0dHA6Ly9j
ZHAuc2tia29udHVyLnJ1L2NkcC9rb250dXItcS0yMDE2LmNybDA0oDKgMIYuaHR0
cDovL2NkcDIuc2tia29udHVyLnJ1L2NkcC9rb250dXItcS0yMDE2LmNybDCBzQYI
KwYBBQUHAQEEgcAwgb0wMgYIKwYBBQUHMAGGJmh0dHA6Ly9wa2kuc2tia29udHVy
LnJ1L29jc3BxL29jc3Auc3JmMEIGCCsGAQUFBzAChjZodHRwOi8vY2RwLnNrYmtv
bnR1ci5ydS9jZXJ0aWZpY2F0ZXMva29udHVyLXEtMjAxNi5jcnQwQwYIKwYBBQUH
MAKGN2h0dHA6Ly9jZHAyLnNrYmtvbnR1ci5ydS9jZXJ0aWZpY2F0ZXMva29udHVy
LXEtMjAxNi5jcnQwCAYGKoUDAgIDA0EApqCQ3qiGyVBcSWZaU6wypnyNAaxDPGwy
mImw90MKmRyQaXMn9YT2tuNGZSk43HFERo/DdXcnR6WjDO6FTEo9Sg==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/fLc9Me8dWiK3m5mGBrg3fPmN5U=</DigestValue>
      </Reference>
      <Reference URI="/xl/worksheets/sheet1.xml?ContentType=application/vnd.openxmlformats-officedocument.spreadsheetml.worksheet+xml">
        <DigestMethod Algorithm="http://www.w3.org/2000/09/xmldsig#sha1"/>
        <DigestValue>NQWZggjJhLfieRdg0UEkCAa004k=</DigestValue>
      </Reference>
      <Reference URI="/xl/styles.xml?ContentType=application/vnd.openxmlformats-officedocument.spreadsheetml.styles+xml">
        <DigestMethod Algorithm="http://www.w3.org/2000/09/xmldsig#sha1"/>
        <DigestValue>Xc9lAcuKITGBzhO9Uy5q19SPM2k=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YRn9y6O85P1VP+oVwHFgOJ7k6N8=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workbook.xml?ContentType=application/vnd.openxmlformats-officedocument.spreadsheetml.sheet.main+xml">
        <DigestMethod Algorithm="http://www.w3.org/2000/09/xmldsig#sha1"/>
        <DigestValue>PVdqVggw/M34cmoSdgWaOKXSu7k=</DigestValue>
      </Reference>
      <Reference URI="/xl/sharedStrings.xml?ContentType=application/vnd.openxmlformats-officedocument.spreadsheetml.sharedStrings+xml">
        <DigestMethod Algorithm="http://www.w3.org/2000/09/xmldsig#sha1"/>
        <DigestValue>LzlIFx9V27wKyNDW94J0+p/1rwM=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2018-06-28T12:02:17Z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2018-06-28T12:02:17Z</xd:SigningTime>
          <xd:SigningCertificate>
            <xd:Cert>
              <xd:CertDigest>
                <DigestMethod Algorithm="http://www.w3.org/2000/09/xmldsig#sha1"/>
                <DigestValue>4tuC7d8PFEVdNE2pUcpLyDOhePg=</DigestValue>
              </xd:CertDigest>
              <xd:IssuerSerial>
                <X509IssuerName>E=ca@skbkontur.ru, ОГРН=1026605606620, ИНН=006663003127, C=RU, S=66 Свердловская область, L=Екатеринбург, STREET=Пр. Космонавтов д. 56, OU=Удостоверяющий центр, O="ЗАО ""ПФ ""СКБ Контур""", CN="УЦ ЗАО ""ПФ ""СКБ Контур"""</X509IssuerName>
                <X509SerialNumber>233133489637616781571397383750865547331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Elektroteploset</cp:lastModifiedBy>
  <cp:lastPrinted>2016-07-08T10:35:29Z</cp:lastPrinted>
  <dcterms:created xsi:type="dcterms:W3CDTF">2004-09-19T06:34:55Z</dcterms:created>
  <dcterms:modified xsi:type="dcterms:W3CDTF">2018-06-28T12:01:48Z</dcterms:modified>
</cp:coreProperties>
</file>